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7.xml" ContentType="application/vnd.ms-office.activeX+xml"/>
  <Override PartName="/xl/tables/table1.xml" ContentType="application/vnd.openxmlformats-officedocument.spreadsheetml.table+xml"/>
  <Override PartName="/xl/activeX/activeX5.xml" ContentType="application/vnd.ms-office.activeX+xml"/>
  <Override PartName="/xl/activeX/activeX6.xml" ContentType="application/vnd.ms-office.activeX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670" yWindow="2070" windowWidth="11805" windowHeight="7665"/>
  </bookViews>
  <sheets>
    <sheet name="Parametry" sheetId="1" r:id="rId1"/>
    <sheet name="Amortizace" sheetId="2" r:id="rId2"/>
  </sheets>
  <calcPr calcId="125725"/>
  <webPublishing codePage="1252"/>
</workbook>
</file>

<file path=xl/calcChain.xml><?xml version="1.0" encoding="utf-8"?>
<calcChain xmlns="http://schemas.openxmlformats.org/spreadsheetml/2006/main">
  <c r="H16" i="1"/>
  <c r="H7" s="1"/>
  <c r="C7" i="2"/>
  <c r="C6"/>
  <c r="B1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B366" s="1"/>
  <c r="B367" s="1"/>
  <c r="B368" s="1"/>
  <c r="B369" s="1"/>
  <c r="C1"/>
  <c r="C2"/>
  <c r="H11" i="1"/>
  <c r="C5" i="2"/>
  <c r="H4" i="1"/>
  <c r="C4" i="2" s="1"/>
  <c r="E15" i="1"/>
  <c r="E17" l="1"/>
  <c r="C3" i="2"/>
  <c r="E13" i="1"/>
  <c r="A10" i="2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E10"/>
  <c r="C71"/>
  <c r="C72"/>
  <c r="C73"/>
  <c r="C74"/>
  <c r="C75"/>
  <c r="C76"/>
  <c r="C77"/>
  <c r="C78"/>
  <c r="C79"/>
  <c r="C80"/>
  <c r="C81"/>
  <c r="C176" l="1"/>
  <c r="C180"/>
  <c r="C182"/>
  <c r="C184"/>
  <c r="C186"/>
  <c r="C188"/>
  <c r="C190"/>
  <c r="C192"/>
  <c r="C194"/>
  <c r="C196"/>
  <c r="C198"/>
  <c r="C200"/>
  <c r="C202"/>
  <c r="C204"/>
  <c r="C206"/>
  <c r="C208"/>
  <c r="C210"/>
  <c r="C212"/>
  <c r="C214"/>
  <c r="C216"/>
  <c r="C218"/>
  <c r="C220"/>
  <c r="C222"/>
  <c r="C224"/>
  <c r="C226"/>
  <c r="C228"/>
  <c r="C230"/>
  <c r="C232"/>
  <c r="C234"/>
  <c r="C236"/>
  <c r="C238"/>
  <c r="C240"/>
  <c r="C242"/>
  <c r="C244"/>
  <c r="C246"/>
  <c r="C248"/>
  <c r="C250"/>
  <c r="C252"/>
  <c r="C254"/>
  <c r="C256"/>
  <c r="C258"/>
  <c r="C260"/>
  <c r="C262"/>
  <c r="C264"/>
  <c r="C266"/>
  <c r="C267"/>
  <c r="C269"/>
  <c r="C271"/>
  <c r="C273"/>
  <c r="C275"/>
  <c r="C277"/>
  <c r="C279"/>
  <c r="C281"/>
  <c r="C283"/>
  <c r="C285"/>
  <c r="C287"/>
  <c r="C289"/>
  <c r="C291"/>
  <c r="C293"/>
  <c r="C295"/>
  <c r="C297"/>
  <c r="C299"/>
  <c r="C301"/>
  <c r="C303"/>
  <c r="C305"/>
  <c r="C307"/>
  <c r="C309"/>
  <c r="C310"/>
  <c r="C312"/>
  <c r="C314"/>
  <c r="C316"/>
  <c r="C318"/>
  <c r="C320"/>
  <c r="C322"/>
  <c r="C324"/>
  <c r="C326"/>
  <c r="C328"/>
  <c r="C330"/>
  <c r="C332"/>
  <c r="C334"/>
  <c r="C336"/>
  <c r="C338"/>
  <c r="C340"/>
  <c r="C342"/>
  <c r="C344"/>
  <c r="C346"/>
  <c r="C348"/>
  <c r="C350"/>
  <c r="C352"/>
  <c r="C354"/>
  <c r="C356"/>
  <c r="C358"/>
  <c r="C360"/>
  <c r="C362"/>
  <c r="C364"/>
  <c r="C366"/>
  <c r="C368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7"/>
  <c r="C178"/>
  <c r="C179"/>
  <c r="C181"/>
  <c r="C183"/>
  <c r="C185"/>
  <c r="C187"/>
  <c r="C189"/>
  <c r="C191"/>
  <c r="C193"/>
  <c r="C195"/>
  <c r="C197"/>
  <c r="C199"/>
  <c r="C201"/>
  <c r="C203"/>
  <c r="C205"/>
  <c r="C207"/>
  <c r="C209"/>
  <c r="C211"/>
  <c r="C213"/>
  <c r="C215"/>
  <c r="C217"/>
  <c r="C219"/>
  <c r="C221"/>
  <c r="C223"/>
  <c r="C225"/>
  <c r="C227"/>
  <c r="C229"/>
  <c r="C231"/>
  <c r="C233"/>
  <c r="C235"/>
  <c r="C237"/>
  <c r="C239"/>
  <c r="C241"/>
  <c r="C243"/>
  <c r="C245"/>
  <c r="C247"/>
  <c r="C249"/>
  <c r="C251"/>
  <c r="C253"/>
  <c r="C255"/>
  <c r="C257"/>
  <c r="C259"/>
  <c r="C261"/>
  <c r="C263"/>
  <c r="C265"/>
  <c r="C268"/>
  <c r="C270"/>
  <c r="C272"/>
  <c r="C274"/>
  <c r="C276"/>
  <c r="C278"/>
  <c r="C280"/>
  <c r="C282"/>
  <c r="C284"/>
  <c r="C286"/>
  <c r="C288"/>
  <c r="C290"/>
  <c r="C292"/>
  <c r="C294"/>
  <c r="C296"/>
  <c r="C298"/>
  <c r="C300"/>
  <c r="C302"/>
  <c r="C304"/>
  <c r="C306"/>
  <c r="C308"/>
  <c r="C311"/>
  <c r="C313"/>
  <c r="C315"/>
  <c r="C317"/>
  <c r="C319"/>
  <c r="C321"/>
  <c r="C323"/>
  <c r="C325"/>
  <c r="C327"/>
  <c r="C329"/>
  <c r="C331"/>
  <c r="C333"/>
  <c r="C335"/>
  <c r="C337"/>
  <c r="C339"/>
  <c r="C341"/>
  <c r="C343"/>
  <c r="C345"/>
  <c r="C347"/>
  <c r="C349"/>
  <c r="C351"/>
  <c r="C353"/>
  <c r="C355"/>
  <c r="C357"/>
  <c r="C359"/>
  <c r="C361"/>
  <c r="C363"/>
  <c r="C365"/>
  <c r="C367"/>
  <c r="C369"/>
  <c r="D10"/>
  <c r="F10" s="1"/>
  <c r="E11" l="1"/>
  <c r="D11" s="1"/>
  <c r="F11" s="1"/>
  <c r="E12" l="1"/>
  <c r="D12" s="1"/>
  <c r="F12" s="1"/>
  <c r="E13" l="1"/>
  <c r="D13" s="1"/>
  <c r="F13" s="1"/>
  <c r="E14" l="1"/>
  <c r="D14" s="1"/>
  <c r="F14" s="1"/>
  <c r="E15" l="1"/>
  <c r="D15" s="1"/>
  <c r="F15" s="1"/>
  <c r="E16" l="1"/>
  <c r="D16" s="1"/>
  <c r="F16" s="1"/>
  <c r="E17" l="1"/>
  <c r="D17" s="1"/>
  <c r="F17" s="1"/>
  <c r="E18" l="1"/>
  <c r="D18" s="1"/>
  <c r="F18" s="1"/>
  <c r="E19" l="1"/>
  <c r="D19" s="1"/>
  <c r="F19" s="1"/>
  <c r="E20" l="1"/>
  <c r="D20" s="1"/>
  <c r="F20" s="1"/>
  <c r="E21" l="1"/>
  <c r="D21" s="1"/>
  <c r="F21" s="1"/>
  <c r="E22" l="1"/>
  <c r="D22" s="1"/>
  <c r="F22" s="1"/>
  <c r="E23" l="1"/>
  <c r="D23" s="1"/>
  <c r="F23" s="1"/>
  <c r="E24" l="1"/>
  <c r="D24" s="1"/>
  <c r="F24" s="1"/>
  <c r="E25" l="1"/>
  <c r="D25" s="1"/>
  <c r="F25" s="1"/>
  <c r="E26" l="1"/>
  <c r="D26" s="1"/>
  <c r="F26" s="1"/>
  <c r="E27" l="1"/>
  <c r="D27" s="1"/>
  <c r="F27" s="1"/>
  <c r="E28" l="1"/>
  <c r="D28" s="1"/>
  <c r="F28" s="1"/>
  <c r="E29" l="1"/>
  <c r="D29" s="1"/>
  <c r="F29" s="1"/>
  <c r="E30" l="1"/>
  <c r="D30" s="1"/>
  <c r="F30" s="1"/>
  <c r="E31" l="1"/>
  <c r="D31" s="1"/>
  <c r="F31" s="1"/>
  <c r="E32" l="1"/>
  <c r="D32" s="1"/>
  <c r="F32" s="1"/>
  <c r="E33" l="1"/>
  <c r="D33" s="1"/>
  <c r="F33" s="1"/>
  <c r="E34" l="1"/>
  <c r="D34" s="1"/>
  <c r="F34" s="1"/>
  <c r="E35" l="1"/>
  <c r="D35" s="1"/>
  <c r="F35" s="1"/>
  <c r="E36" l="1"/>
  <c r="D36" s="1"/>
  <c r="F36" s="1"/>
  <c r="E37" l="1"/>
  <c r="D37" s="1"/>
  <c r="F37" s="1"/>
  <c r="E38" l="1"/>
  <c r="D38" s="1"/>
  <c r="F38" s="1"/>
  <c r="E39" l="1"/>
  <c r="D39" s="1"/>
  <c r="F39" s="1"/>
  <c r="E40" l="1"/>
  <c r="D40" s="1"/>
  <c r="F40" s="1"/>
  <c r="E41" l="1"/>
  <c r="D41" s="1"/>
  <c r="F41" s="1"/>
  <c r="E42" l="1"/>
  <c r="D42" s="1"/>
  <c r="F42" s="1"/>
  <c r="E43" l="1"/>
  <c r="D43" s="1"/>
  <c r="F43" s="1"/>
  <c r="E44" l="1"/>
  <c r="D44" s="1"/>
  <c r="F44" s="1"/>
  <c r="E45" l="1"/>
  <c r="D45" s="1"/>
  <c r="F45" s="1"/>
  <c r="E46" l="1"/>
  <c r="D46" s="1"/>
  <c r="F46" s="1"/>
  <c r="E47" l="1"/>
  <c r="D47" s="1"/>
  <c r="F47" s="1"/>
  <c r="E48" l="1"/>
  <c r="D48" s="1"/>
  <c r="F48" s="1"/>
  <c r="E49" l="1"/>
  <c r="D49" s="1"/>
  <c r="F49" s="1"/>
  <c r="E50" l="1"/>
  <c r="D50" s="1"/>
  <c r="F50" s="1"/>
  <c r="E51" l="1"/>
  <c r="D51" s="1"/>
  <c r="F51" s="1"/>
  <c r="E52" l="1"/>
  <c r="D52" s="1"/>
  <c r="F52" s="1"/>
  <c r="E53" l="1"/>
  <c r="D53" s="1"/>
  <c r="F53" s="1"/>
  <c r="E54" l="1"/>
  <c r="D54" s="1"/>
  <c r="F54" s="1"/>
  <c r="E55" l="1"/>
  <c r="D55" s="1"/>
  <c r="F55" s="1"/>
  <c r="E56" l="1"/>
  <c r="D56" s="1"/>
  <c r="F56" s="1"/>
  <c r="E57" l="1"/>
  <c r="D57" s="1"/>
  <c r="F57" s="1"/>
  <c r="E58" l="1"/>
  <c r="D58" s="1"/>
  <c r="F58" s="1"/>
  <c r="E59" l="1"/>
  <c r="D59" s="1"/>
  <c r="F59" s="1"/>
  <c r="E60" l="1"/>
  <c r="D60" s="1"/>
  <c r="F60" s="1"/>
  <c r="E61" l="1"/>
  <c r="D61" s="1"/>
  <c r="F61" s="1"/>
  <c r="E62" l="1"/>
  <c r="D62" s="1"/>
  <c r="F62" s="1"/>
  <c r="E63" l="1"/>
  <c r="D63" s="1"/>
  <c r="F63" s="1"/>
  <c r="E64" l="1"/>
  <c r="D64" s="1"/>
  <c r="F64" s="1"/>
  <c r="E65" l="1"/>
  <c r="D65" s="1"/>
  <c r="F65" s="1"/>
  <c r="E66" l="1"/>
  <c r="D66" s="1"/>
  <c r="F66" s="1"/>
  <c r="E67" l="1"/>
  <c r="D67" s="1"/>
  <c r="F67" s="1"/>
  <c r="E68" l="1"/>
  <c r="D68" s="1"/>
  <c r="F68" s="1"/>
  <c r="E69" l="1"/>
  <c r="D69" s="1"/>
  <c r="F69" s="1"/>
  <c r="E70" l="1"/>
  <c r="D70" s="1"/>
  <c r="F70" s="1"/>
  <c r="E71" l="1"/>
  <c r="D71" s="1"/>
  <c r="F71" s="1"/>
  <c r="E72" l="1"/>
  <c r="D72" s="1"/>
  <c r="F72" s="1"/>
  <c r="E73" l="1"/>
  <c r="D73" s="1"/>
  <c r="F73" s="1"/>
  <c r="E74" l="1"/>
  <c r="D74" s="1"/>
  <c r="F74" s="1"/>
  <c r="E75" l="1"/>
  <c r="D75" s="1"/>
  <c r="F75" s="1"/>
  <c r="E76" l="1"/>
  <c r="D76" s="1"/>
  <c r="F76" s="1"/>
  <c r="E77" l="1"/>
  <c r="D77" s="1"/>
  <c r="F77" s="1"/>
  <c r="E78" l="1"/>
  <c r="D78" s="1"/>
  <c r="F78" s="1"/>
  <c r="E79" l="1"/>
  <c r="D79" s="1"/>
  <c r="F79" s="1"/>
  <c r="E80" l="1"/>
  <c r="D80" s="1"/>
  <c r="F80" s="1"/>
  <c r="E81" l="1"/>
  <c r="D81" s="1"/>
  <c r="F81" s="1"/>
  <c r="E82" l="1"/>
  <c r="D82" s="1"/>
  <c r="F82" s="1"/>
  <c r="E83" l="1"/>
  <c r="D83" s="1"/>
  <c r="F83" s="1"/>
  <c r="E84" l="1"/>
  <c r="D84" s="1"/>
  <c r="F84" s="1"/>
  <c r="E85" l="1"/>
  <c r="D85" s="1"/>
  <c r="F85" s="1"/>
  <c r="E86" l="1"/>
  <c r="D86" s="1"/>
  <c r="F86" s="1"/>
  <c r="E87" l="1"/>
  <c r="D87" s="1"/>
  <c r="F87" s="1"/>
  <c r="E88" l="1"/>
  <c r="D88" s="1"/>
  <c r="F88" s="1"/>
  <c r="E89" l="1"/>
  <c r="D89" s="1"/>
  <c r="F89" s="1"/>
  <c r="E90" l="1"/>
  <c r="D90" s="1"/>
  <c r="F90" s="1"/>
  <c r="E91" l="1"/>
  <c r="D91" s="1"/>
  <c r="F91" s="1"/>
  <c r="E92" l="1"/>
  <c r="D92" s="1"/>
  <c r="F92" s="1"/>
  <c r="E93" l="1"/>
  <c r="D93" s="1"/>
  <c r="F93" s="1"/>
  <c r="E94" l="1"/>
  <c r="D94" s="1"/>
  <c r="F94" s="1"/>
  <c r="E95" l="1"/>
  <c r="D95" s="1"/>
  <c r="F95" s="1"/>
  <c r="E96" l="1"/>
  <c r="D96" s="1"/>
  <c r="F96" s="1"/>
  <c r="E97" l="1"/>
  <c r="D97" s="1"/>
  <c r="F97" s="1"/>
  <c r="E98" l="1"/>
  <c r="D98" s="1"/>
  <c r="F98" s="1"/>
  <c r="E99" l="1"/>
  <c r="D99" s="1"/>
  <c r="F99" s="1"/>
  <c r="E100" l="1"/>
  <c r="D100" s="1"/>
  <c r="F100" s="1"/>
  <c r="E101" l="1"/>
  <c r="D101" s="1"/>
  <c r="F101" s="1"/>
  <c r="E102" l="1"/>
  <c r="D102" s="1"/>
  <c r="F102" s="1"/>
  <c r="E103" l="1"/>
  <c r="D103" s="1"/>
  <c r="F103" s="1"/>
  <c r="E104" l="1"/>
  <c r="D104" s="1"/>
  <c r="F104" s="1"/>
  <c r="E105" l="1"/>
  <c r="D105" s="1"/>
  <c r="F105" s="1"/>
  <c r="E106" l="1"/>
  <c r="D106" s="1"/>
  <c r="F106" s="1"/>
  <c r="E107" l="1"/>
  <c r="D107" s="1"/>
  <c r="F107" s="1"/>
  <c r="E108" l="1"/>
  <c r="D108" s="1"/>
  <c r="F108" s="1"/>
  <c r="E109" l="1"/>
  <c r="D109" s="1"/>
  <c r="F109" s="1"/>
  <c r="E110" l="1"/>
  <c r="D110" s="1"/>
  <c r="F110" s="1"/>
  <c r="E111" l="1"/>
  <c r="D111" s="1"/>
  <c r="F111" s="1"/>
  <c r="E112" l="1"/>
  <c r="D112" s="1"/>
  <c r="F112" s="1"/>
  <c r="E113" l="1"/>
  <c r="D113" s="1"/>
  <c r="F113" s="1"/>
  <c r="E114" l="1"/>
  <c r="D114" s="1"/>
  <c r="F114" s="1"/>
  <c r="E115" l="1"/>
  <c r="D115" s="1"/>
  <c r="F115" s="1"/>
  <c r="E116" l="1"/>
  <c r="D116" s="1"/>
  <c r="F116" s="1"/>
  <c r="E117" l="1"/>
  <c r="D117" s="1"/>
  <c r="F117" s="1"/>
  <c r="E118" l="1"/>
  <c r="D118" s="1"/>
  <c r="F118" s="1"/>
  <c r="E119" l="1"/>
  <c r="D119" s="1"/>
  <c r="F119" s="1"/>
  <c r="E120" l="1"/>
  <c r="D120" s="1"/>
  <c r="F120" s="1"/>
  <c r="E121" l="1"/>
  <c r="D121" s="1"/>
  <c r="F121" s="1"/>
  <c r="E122" l="1"/>
  <c r="D122" s="1"/>
  <c r="F122" s="1"/>
  <c r="E123" l="1"/>
  <c r="D123" s="1"/>
  <c r="F123" s="1"/>
  <c r="E124" l="1"/>
  <c r="D124" s="1"/>
  <c r="F124" s="1"/>
  <c r="E125" l="1"/>
  <c r="D125" s="1"/>
  <c r="F125" s="1"/>
  <c r="E126" l="1"/>
  <c r="D126" s="1"/>
  <c r="F126" s="1"/>
  <c r="E127" l="1"/>
  <c r="D127" s="1"/>
  <c r="F127" s="1"/>
  <c r="E128" l="1"/>
  <c r="D128" s="1"/>
  <c r="F128" s="1"/>
  <c r="E129" l="1"/>
  <c r="D129" s="1"/>
  <c r="F129" s="1"/>
  <c r="E130" l="1"/>
  <c r="D130" s="1"/>
  <c r="F130" s="1"/>
  <c r="E131" l="1"/>
  <c r="D131" s="1"/>
  <c r="F131" s="1"/>
  <c r="E132" l="1"/>
  <c r="D132" s="1"/>
  <c r="F132" s="1"/>
  <c r="E133" l="1"/>
  <c r="D133" s="1"/>
  <c r="F133" s="1"/>
  <c r="E134" l="1"/>
  <c r="D134" s="1"/>
  <c r="F134" s="1"/>
  <c r="E135" l="1"/>
  <c r="D135" s="1"/>
  <c r="F135" s="1"/>
  <c r="E136" l="1"/>
  <c r="D136" s="1"/>
  <c r="F136" s="1"/>
  <c r="E137" l="1"/>
  <c r="D137" s="1"/>
  <c r="F137" s="1"/>
  <c r="E138" l="1"/>
  <c r="D138" s="1"/>
  <c r="F138" s="1"/>
  <c r="E139" s="1"/>
  <c r="D139" s="1"/>
  <c r="F139" s="1"/>
  <c r="E140" s="1"/>
  <c r="D140" s="1"/>
  <c r="F140" s="1"/>
  <c r="E141" s="1"/>
  <c r="D141" s="1"/>
  <c r="F141" s="1"/>
  <c r="E142" s="1"/>
  <c r="D142" s="1"/>
  <c r="F142" s="1"/>
  <c r="E143" s="1"/>
  <c r="D143" s="1"/>
  <c r="F143" s="1"/>
  <c r="E144" s="1"/>
  <c r="D144" s="1"/>
  <c r="F144" s="1"/>
  <c r="E145" s="1"/>
  <c r="D145" s="1"/>
  <c r="F145" s="1"/>
  <c r="E146" s="1"/>
  <c r="D146" s="1"/>
  <c r="F146" s="1"/>
  <c r="E147" s="1"/>
  <c r="D147" s="1"/>
  <c r="F147" s="1"/>
  <c r="E148" s="1"/>
  <c r="D148" s="1"/>
  <c r="F148" s="1"/>
  <c r="E149" s="1"/>
  <c r="D149" s="1"/>
  <c r="F149" s="1"/>
  <c r="E150" s="1"/>
  <c r="D150" s="1"/>
  <c r="F150" s="1"/>
  <c r="E151" s="1"/>
  <c r="D151" s="1"/>
  <c r="F151" s="1"/>
  <c r="E152" s="1"/>
  <c r="D152" s="1"/>
  <c r="F152" s="1"/>
  <c r="E153" s="1"/>
  <c r="D153" s="1"/>
  <c r="F153" s="1"/>
  <c r="E154" s="1"/>
  <c r="D154" s="1"/>
  <c r="F154" s="1"/>
  <c r="E155" s="1"/>
  <c r="D155" s="1"/>
  <c r="F155" s="1"/>
  <c r="E156" s="1"/>
  <c r="D156" s="1"/>
  <c r="F156" s="1"/>
  <c r="E157" s="1"/>
  <c r="D157" s="1"/>
  <c r="F157" s="1"/>
  <c r="E158" s="1"/>
  <c r="D158" s="1"/>
  <c r="F158" s="1"/>
  <c r="E159" s="1"/>
  <c r="D159" s="1"/>
  <c r="F159" s="1"/>
  <c r="E160" s="1"/>
  <c r="D160" s="1"/>
  <c r="F160" s="1"/>
  <c r="E161" s="1"/>
  <c r="D161" s="1"/>
  <c r="F161" s="1"/>
  <c r="E162" s="1"/>
  <c r="D162" s="1"/>
  <c r="F162" s="1"/>
  <c r="E163" s="1"/>
  <c r="D163" s="1"/>
  <c r="F163" s="1"/>
  <c r="E164" s="1"/>
  <c r="D164" s="1"/>
  <c r="F164" s="1"/>
  <c r="E165" s="1"/>
  <c r="D165" s="1"/>
  <c r="F165" s="1"/>
  <c r="E166" s="1"/>
  <c r="D166" s="1"/>
  <c r="F166" s="1"/>
  <c r="E167" s="1"/>
  <c r="D167" s="1"/>
  <c r="F167" s="1"/>
  <c r="E168" s="1"/>
  <c r="D168" s="1"/>
  <c r="F168" s="1"/>
  <c r="E169" s="1"/>
  <c r="D169" s="1"/>
  <c r="F169" s="1"/>
  <c r="E170" s="1"/>
  <c r="D170" s="1"/>
  <c r="F170" s="1"/>
  <c r="E171" s="1"/>
  <c r="D171" s="1"/>
  <c r="F171" s="1"/>
  <c r="E172" s="1"/>
  <c r="D172" s="1"/>
  <c r="F172" s="1"/>
  <c r="E173" s="1"/>
  <c r="D173" s="1"/>
  <c r="F173" s="1"/>
  <c r="E174" s="1"/>
  <c r="D174" s="1"/>
  <c r="F174" s="1"/>
  <c r="E175" s="1"/>
  <c r="D175" s="1"/>
  <c r="F175" s="1"/>
  <c r="E176" s="1"/>
  <c r="D176" s="1"/>
  <c r="F176" s="1"/>
  <c r="E177" s="1"/>
  <c r="D177" s="1"/>
  <c r="F177" s="1"/>
  <c r="E178" s="1"/>
  <c r="D178" s="1"/>
  <c r="F178" s="1"/>
  <c r="E179" s="1"/>
  <c r="D179" s="1"/>
  <c r="F179" s="1"/>
  <c r="E180" s="1"/>
  <c r="D180" s="1"/>
  <c r="F180" s="1"/>
  <c r="E181" s="1"/>
  <c r="D181" s="1"/>
  <c r="F181" s="1"/>
  <c r="E182" s="1"/>
  <c r="D182" s="1"/>
  <c r="F182" s="1"/>
  <c r="E183" s="1"/>
  <c r="D183" s="1"/>
  <c r="F183" s="1"/>
  <c r="E184" s="1"/>
  <c r="D184" s="1"/>
  <c r="F184" s="1"/>
  <c r="E185" s="1"/>
  <c r="D185" s="1"/>
  <c r="F185" s="1"/>
  <c r="E186" s="1"/>
  <c r="D186" s="1"/>
  <c r="F186" s="1"/>
  <c r="E187" s="1"/>
  <c r="D187" s="1"/>
  <c r="F187" s="1"/>
  <c r="E188" s="1"/>
  <c r="D188" s="1"/>
  <c r="F188" s="1"/>
  <c r="E189" s="1"/>
  <c r="D189" s="1"/>
  <c r="F189" s="1"/>
  <c r="E190" s="1"/>
  <c r="D190" s="1"/>
  <c r="F190" s="1"/>
  <c r="E191" s="1"/>
  <c r="D191" s="1"/>
  <c r="F191" s="1"/>
  <c r="E192" s="1"/>
  <c r="D192" s="1"/>
  <c r="F192" s="1"/>
  <c r="E193" s="1"/>
  <c r="D193" s="1"/>
  <c r="F193" s="1"/>
  <c r="E194" s="1"/>
  <c r="D194" s="1"/>
  <c r="F194" s="1"/>
  <c r="E195" s="1"/>
  <c r="D195" s="1"/>
  <c r="F195" s="1"/>
  <c r="E196" s="1"/>
  <c r="D196" s="1"/>
  <c r="F196" s="1"/>
  <c r="E197" s="1"/>
  <c r="D197" s="1"/>
  <c r="F197" s="1"/>
  <c r="E198" s="1"/>
  <c r="D198" s="1"/>
  <c r="F198" s="1"/>
  <c r="E199" s="1"/>
  <c r="D199" s="1"/>
  <c r="F199" s="1"/>
  <c r="E200" s="1"/>
  <c r="D200" s="1"/>
  <c r="F200" s="1"/>
  <c r="E201" s="1"/>
  <c r="D201" s="1"/>
  <c r="F201" s="1"/>
  <c r="E202" s="1"/>
  <c r="D202" s="1"/>
  <c r="F202" s="1"/>
  <c r="E203" s="1"/>
  <c r="D203" s="1"/>
  <c r="F203" s="1"/>
  <c r="E204" s="1"/>
  <c r="D204" s="1"/>
  <c r="F204" s="1"/>
  <c r="E205" s="1"/>
  <c r="D205" s="1"/>
  <c r="F205" s="1"/>
  <c r="E206" s="1"/>
  <c r="D206" s="1"/>
  <c r="F206" s="1"/>
  <c r="E207" s="1"/>
  <c r="D207" s="1"/>
  <c r="F207" s="1"/>
  <c r="E208" s="1"/>
  <c r="D208" s="1"/>
  <c r="F208" s="1"/>
  <c r="E209" s="1"/>
  <c r="D209" s="1"/>
  <c r="F209" s="1"/>
  <c r="E210" s="1"/>
  <c r="D210" s="1"/>
  <c r="F210" s="1"/>
  <c r="E211" s="1"/>
  <c r="D211" s="1"/>
  <c r="F211" s="1"/>
  <c r="E212" s="1"/>
  <c r="D212" s="1"/>
  <c r="F212" s="1"/>
  <c r="E213" s="1"/>
  <c r="D213" s="1"/>
  <c r="F213" s="1"/>
  <c r="E214" s="1"/>
  <c r="D214" s="1"/>
  <c r="F214" s="1"/>
  <c r="E215" s="1"/>
  <c r="D215" s="1"/>
  <c r="F215" s="1"/>
  <c r="E216" s="1"/>
  <c r="D216" s="1"/>
  <c r="F216" s="1"/>
  <c r="E217" s="1"/>
  <c r="D217" s="1"/>
  <c r="F217" s="1"/>
  <c r="E218" s="1"/>
  <c r="D218" s="1"/>
  <c r="F218" s="1"/>
  <c r="E219" s="1"/>
  <c r="D219" s="1"/>
  <c r="F219" s="1"/>
  <c r="E220" s="1"/>
  <c r="D220" s="1"/>
  <c r="F220" s="1"/>
  <c r="E221" s="1"/>
  <c r="D221" s="1"/>
  <c r="F221" s="1"/>
  <c r="E222" s="1"/>
  <c r="D222" s="1"/>
  <c r="F222" s="1"/>
  <c r="E223" s="1"/>
  <c r="D223" s="1"/>
  <c r="F223" s="1"/>
  <c r="E224" s="1"/>
  <c r="D224" s="1"/>
  <c r="F224" s="1"/>
  <c r="E225" s="1"/>
  <c r="D225" s="1"/>
  <c r="F225" s="1"/>
  <c r="E226" s="1"/>
  <c r="D226" s="1"/>
  <c r="F226" s="1"/>
  <c r="E227" s="1"/>
  <c r="D227" s="1"/>
  <c r="F227" s="1"/>
  <c r="E228" s="1"/>
  <c r="D228" s="1"/>
  <c r="F228" s="1"/>
  <c r="E229" s="1"/>
  <c r="D229" s="1"/>
  <c r="F229" s="1"/>
  <c r="E230" s="1"/>
  <c r="D230" s="1"/>
  <c r="F230" s="1"/>
  <c r="E231" s="1"/>
  <c r="D231" s="1"/>
  <c r="F231" s="1"/>
  <c r="E232" s="1"/>
  <c r="D232" s="1"/>
  <c r="F232" s="1"/>
  <c r="E233" s="1"/>
  <c r="D233" s="1"/>
  <c r="F233" s="1"/>
  <c r="E234" s="1"/>
  <c r="D234" s="1"/>
  <c r="F234" s="1"/>
  <c r="E235" s="1"/>
  <c r="D235" s="1"/>
  <c r="F235" s="1"/>
  <c r="E236" s="1"/>
  <c r="D236" s="1"/>
  <c r="F236" s="1"/>
  <c r="E237" s="1"/>
  <c r="D237" s="1"/>
  <c r="F237" s="1"/>
  <c r="E238" s="1"/>
  <c r="D238" s="1"/>
  <c r="F238" s="1"/>
  <c r="E239" s="1"/>
  <c r="D239" s="1"/>
  <c r="F239" s="1"/>
  <c r="E240" s="1"/>
  <c r="D240" s="1"/>
  <c r="F240" s="1"/>
  <c r="E241" s="1"/>
  <c r="D241" s="1"/>
  <c r="F241" s="1"/>
  <c r="E242" s="1"/>
  <c r="D242" s="1"/>
  <c r="F242" s="1"/>
  <c r="E243" s="1"/>
  <c r="D243" s="1"/>
  <c r="F243" s="1"/>
  <c r="E244" s="1"/>
  <c r="D244" s="1"/>
  <c r="F244" s="1"/>
  <c r="E245" s="1"/>
  <c r="D245" s="1"/>
  <c r="F245" s="1"/>
  <c r="E246" s="1"/>
  <c r="D246" s="1"/>
  <c r="F246" s="1"/>
  <c r="E247" s="1"/>
  <c r="D247" s="1"/>
  <c r="F247" s="1"/>
  <c r="E248" s="1"/>
  <c r="D248" s="1"/>
  <c r="F248" s="1"/>
  <c r="E249" s="1"/>
  <c r="D249" s="1"/>
  <c r="F249" s="1"/>
  <c r="E250" s="1"/>
  <c r="D250" s="1"/>
  <c r="F250" s="1"/>
  <c r="E251" s="1"/>
  <c r="D251" s="1"/>
  <c r="F251" s="1"/>
  <c r="E252" s="1"/>
  <c r="D252" s="1"/>
  <c r="F252" s="1"/>
  <c r="E253" s="1"/>
  <c r="D253" s="1"/>
  <c r="F253" s="1"/>
  <c r="E254" s="1"/>
  <c r="D254" s="1"/>
  <c r="F254" s="1"/>
  <c r="E255" s="1"/>
  <c r="D255" s="1"/>
  <c r="F255" s="1"/>
  <c r="E256" s="1"/>
  <c r="D256" s="1"/>
  <c r="F256" s="1"/>
  <c r="E257" s="1"/>
  <c r="D257" s="1"/>
  <c r="F257" s="1"/>
  <c r="E258" s="1"/>
  <c r="D258" s="1"/>
  <c r="F258" s="1"/>
  <c r="E259" s="1"/>
  <c r="D259" s="1"/>
  <c r="F259" s="1"/>
  <c r="E260" s="1"/>
  <c r="D260" s="1"/>
  <c r="F260" s="1"/>
  <c r="E261" s="1"/>
  <c r="D261" s="1"/>
  <c r="F261" s="1"/>
  <c r="E262" s="1"/>
  <c r="D262" s="1"/>
  <c r="F262" s="1"/>
  <c r="E263" s="1"/>
  <c r="D263" s="1"/>
  <c r="F263" s="1"/>
  <c r="E264" s="1"/>
  <c r="D264" s="1"/>
  <c r="F264" s="1"/>
  <c r="E265" s="1"/>
  <c r="D265" s="1"/>
  <c r="F265" s="1"/>
  <c r="E266" s="1"/>
  <c r="D266" s="1"/>
  <c r="F266" s="1"/>
  <c r="E267" s="1"/>
  <c r="D267" s="1"/>
  <c r="F267" s="1"/>
  <c r="E268" s="1"/>
  <c r="D268" s="1"/>
  <c r="F268" s="1"/>
  <c r="E269" s="1"/>
  <c r="D269" s="1"/>
  <c r="F269" s="1"/>
  <c r="E270" l="1"/>
  <c r="D270" s="1"/>
  <c r="F270" s="1"/>
  <c r="E271" l="1"/>
  <c r="D271" s="1"/>
  <c r="F271" s="1"/>
  <c r="E272" l="1"/>
  <c r="D272" s="1"/>
  <c r="F272" s="1"/>
  <c r="E273" l="1"/>
  <c r="D273" s="1"/>
  <c r="F273" s="1"/>
  <c r="E274" l="1"/>
  <c r="D274" s="1"/>
  <c r="F274" s="1"/>
  <c r="E275" l="1"/>
  <c r="D275" s="1"/>
  <c r="F275" s="1"/>
  <c r="E276" l="1"/>
  <c r="D276" s="1"/>
  <c r="F276" s="1"/>
  <c r="E277" l="1"/>
  <c r="D277" s="1"/>
  <c r="F277" s="1"/>
  <c r="E278" l="1"/>
  <c r="D278" s="1"/>
  <c r="F278" s="1"/>
  <c r="E279" l="1"/>
  <c r="D279" s="1"/>
  <c r="F279" s="1"/>
  <c r="E280" l="1"/>
  <c r="D280" s="1"/>
  <c r="F280" s="1"/>
  <c r="E281" l="1"/>
  <c r="D281" s="1"/>
  <c r="F281" s="1"/>
  <c r="E282" l="1"/>
  <c r="D282" s="1"/>
  <c r="F282" s="1"/>
  <c r="E283" l="1"/>
  <c r="D283" s="1"/>
  <c r="F283" s="1"/>
  <c r="E284" l="1"/>
  <c r="D284" s="1"/>
  <c r="F284" s="1"/>
  <c r="E285" l="1"/>
  <c r="D285" s="1"/>
  <c r="F285" s="1"/>
  <c r="E286" l="1"/>
  <c r="D286" s="1"/>
  <c r="F286" s="1"/>
  <c r="E287" l="1"/>
  <c r="D287" s="1"/>
  <c r="F287" s="1"/>
  <c r="E288" l="1"/>
  <c r="D288" s="1"/>
  <c r="F288" s="1"/>
  <c r="E289" l="1"/>
  <c r="D289" s="1"/>
  <c r="F289" s="1"/>
  <c r="E290" l="1"/>
  <c r="D290" s="1"/>
  <c r="F290" s="1"/>
  <c r="E291" l="1"/>
  <c r="D291" s="1"/>
  <c r="F291" s="1"/>
  <c r="E292" l="1"/>
  <c r="D292" s="1"/>
  <c r="F292" s="1"/>
  <c r="E293" l="1"/>
  <c r="D293" s="1"/>
  <c r="F293" s="1"/>
  <c r="E294" l="1"/>
  <c r="D294" s="1"/>
  <c r="F294" s="1"/>
  <c r="E295" l="1"/>
  <c r="D295" s="1"/>
  <c r="F295" s="1"/>
  <c r="E296" l="1"/>
  <c r="D296" s="1"/>
  <c r="F296" s="1"/>
  <c r="E297" l="1"/>
  <c r="D297" s="1"/>
  <c r="F297" s="1"/>
  <c r="E298" l="1"/>
  <c r="D298" s="1"/>
  <c r="F298" s="1"/>
  <c r="E299" l="1"/>
  <c r="D299" s="1"/>
  <c r="F299" s="1"/>
  <c r="E300" l="1"/>
  <c r="D300" s="1"/>
  <c r="F300" s="1"/>
  <c r="E301" l="1"/>
  <c r="D301" s="1"/>
  <c r="F301" s="1"/>
  <c r="E302" l="1"/>
  <c r="D302" s="1"/>
  <c r="F302" s="1"/>
  <c r="E303" l="1"/>
  <c r="D303" s="1"/>
  <c r="F303" s="1"/>
  <c r="E304" l="1"/>
  <c r="D304" s="1"/>
  <c r="F304" s="1"/>
  <c r="E305" l="1"/>
  <c r="D305" s="1"/>
  <c r="F305" s="1"/>
  <c r="E306" l="1"/>
  <c r="D306" s="1"/>
  <c r="F306" s="1"/>
  <c r="E307" l="1"/>
  <c r="D307" s="1"/>
  <c r="F307" s="1"/>
  <c r="E308" l="1"/>
  <c r="D308" s="1"/>
  <c r="F308" s="1"/>
  <c r="E309" l="1"/>
  <c r="D309" s="1"/>
  <c r="F309" s="1"/>
  <c r="E310" l="1"/>
  <c r="D310" s="1"/>
  <c r="F310" s="1"/>
  <c r="E311" l="1"/>
  <c r="D311" s="1"/>
  <c r="F311" s="1"/>
  <c r="E312" l="1"/>
  <c r="D312" s="1"/>
  <c r="F312" s="1"/>
  <c r="E313" l="1"/>
  <c r="D313" s="1"/>
  <c r="F313" s="1"/>
  <c r="E314" l="1"/>
  <c r="D314" s="1"/>
  <c r="F314" s="1"/>
  <c r="E315" l="1"/>
  <c r="D315" s="1"/>
  <c r="F315" s="1"/>
  <c r="E316" l="1"/>
  <c r="D316" s="1"/>
  <c r="F316" s="1"/>
  <c r="E317" l="1"/>
  <c r="D317" s="1"/>
  <c r="F317" s="1"/>
  <c r="E318" l="1"/>
  <c r="D318" s="1"/>
  <c r="F318" s="1"/>
  <c r="E319" l="1"/>
  <c r="D319" s="1"/>
  <c r="F319" s="1"/>
  <c r="E320" l="1"/>
  <c r="D320" s="1"/>
  <c r="F320" s="1"/>
  <c r="E321" l="1"/>
  <c r="D321" s="1"/>
  <c r="F321" s="1"/>
  <c r="E322" l="1"/>
  <c r="D322" s="1"/>
  <c r="F322" s="1"/>
  <c r="E323" l="1"/>
  <c r="D323" s="1"/>
  <c r="F323" s="1"/>
  <c r="E324" l="1"/>
  <c r="D324" s="1"/>
  <c r="F324" s="1"/>
  <c r="E325" l="1"/>
  <c r="D325" s="1"/>
  <c r="F325" s="1"/>
  <c r="E326" l="1"/>
  <c r="D326" s="1"/>
  <c r="F326" s="1"/>
  <c r="E327" l="1"/>
  <c r="D327" s="1"/>
  <c r="F327" s="1"/>
  <c r="E328" l="1"/>
  <c r="D328" s="1"/>
  <c r="F328" s="1"/>
  <c r="E329" l="1"/>
  <c r="D329" s="1"/>
  <c r="F329" s="1"/>
  <c r="E330" l="1"/>
  <c r="D330" s="1"/>
  <c r="F330" s="1"/>
  <c r="E331" l="1"/>
  <c r="D331" s="1"/>
  <c r="F331" s="1"/>
  <c r="E332" l="1"/>
  <c r="D332" s="1"/>
  <c r="F332" s="1"/>
  <c r="E333" l="1"/>
  <c r="D333" s="1"/>
  <c r="F333" s="1"/>
  <c r="E334" l="1"/>
  <c r="D334" s="1"/>
  <c r="F334" s="1"/>
  <c r="E335" l="1"/>
  <c r="D335" s="1"/>
  <c r="F335" s="1"/>
  <c r="E336" l="1"/>
  <c r="D336" s="1"/>
  <c r="F336" s="1"/>
  <c r="E337" l="1"/>
  <c r="D337" s="1"/>
  <c r="F337" s="1"/>
  <c r="E338" l="1"/>
  <c r="D338" s="1"/>
  <c r="F338" s="1"/>
  <c r="E339" l="1"/>
  <c r="D339" s="1"/>
  <c r="F339" s="1"/>
  <c r="E340" l="1"/>
  <c r="D340" s="1"/>
  <c r="F340" s="1"/>
  <c r="E341" l="1"/>
  <c r="D341" s="1"/>
  <c r="F341" s="1"/>
  <c r="E342" l="1"/>
  <c r="D342" s="1"/>
  <c r="F342" s="1"/>
  <c r="E343" l="1"/>
  <c r="D343" s="1"/>
  <c r="F343" s="1"/>
  <c r="E344" l="1"/>
  <c r="D344" s="1"/>
  <c r="F344" s="1"/>
  <c r="E345" l="1"/>
  <c r="D345" s="1"/>
  <c r="F345" s="1"/>
  <c r="E346" l="1"/>
  <c r="D346" s="1"/>
  <c r="F346" s="1"/>
  <c r="E347" l="1"/>
  <c r="D347" s="1"/>
  <c r="F347" s="1"/>
  <c r="E348" l="1"/>
  <c r="D348" s="1"/>
  <c r="F348" s="1"/>
  <c r="E349" l="1"/>
  <c r="D349" s="1"/>
  <c r="F349" s="1"/>
  <c r="E350" l="1"/>
  <c r="D350" s="1"/>
  <c r="F350" s="1"/>
  <c r="E351" l="1"/>
  <c r="D351" s="1"/>
  <c r="F351" s="1"/>
  <c r="E352" l="1"/>
  <c r="D352" s="1"/>
  <c r="F352" s="1"/>
  <c r="E353" l="1"/>
  <c r="D353" s="1"/>
  <c r="F353" s="1"/>
  <c r="E354" l="1"/>
  <c r="D354" s="1"/>
  <c r="F354" s="1"/>
  <c r="E355" l="1"/>
  <c r="D355" s="1"/>
  <c r="F355" s="1"/>
  <c r="E356" l="1"/>
  <c r="D356" s="1"/>
  <c r="F356" s="1"/>
  <c r="E357" l="1"/>
  <c r="D357" s="1"/>
  <c r="F357" s="1"/>
  <c r="E358" l="1"/>
  <c r="D358" s="1"/>
  <c r="F358" s="1"/>
  <c r="E359" l="1"/>
  <c r="D359" s="1"/>
  <c r="F359" s="1"/>
  <c r="E360" l="1"/>
  <c r="D360" s="1"/>
  <c r="F360" s="1"/>
  <c r="E361" l="1"/>
  <c r="D361" s="1"/>
  <c r="F361" s="1"/>
  <c r="E362" l="1"/>
  <c r="D362" s="1"/>
  <c r="F362" s="1"/>
  <c r="E363" l="1"/>
  <c r="D363" s="1"/>
  <c r="F363" s="1"/>
  <c r="E364" l="1"/>
  <c r="D364" s="1"/>
  <c r="F364" s="1"/>
  <c r="E365" l="1"/>
  <c r="D365" s="1"/>
  <c r="F365" s="1"/>
  <c r="E366" l="1"/>
  <c r="D366" s="1"/>
  <c r="F366" s="1"/>
  <c r="E367" l="1"/>
  <c r="D367" s="1"/>
  <c r="F367" s="1"/>
  <c r="E368" l="1"/>
  <c r="D368" s="1"/>
  <c r="F368" s="1"/>
  <c r="E369" l="1"/>
  <c r="D369" s="1"/>
  <c r="F369" s="1"/>
</calcChain>
</file>

<file path=xl/sharedStrings.xml><?xml version="1.0" encoding="utf-8"?>
<sst xmlns="http://schemas.openxmlformats.org/spreadsheetml/2006/main" count="35" uniqueCount="35">
  <si>
    <t>Purchase Price:</t>
  </si>
  <si>
    <t>Loan Amount:</t>
  </si>
  <si>
    <t>Beginning Month:</t>
  </si>
  <si>
    <t>Beginning Year:</t>
  </si>
  <si>
    <t>Month</t>
  </si>
  <si>
    <t>Interest Rate:</t>
  </si>
  <si>
    <t>Loan Term (months):</t>
  </si>
  <si>
    <t>Percent Down Pmt:</t>
  </si>
  <si>
    <t>Pmt No.</t>
  </si>
  <si>
    <t>Pmt</t>
  </si>
  <si>
    <t>Principal</t>
  </si>
  <si>
    <t>Interest</t>
  </si>
  <si>
    <t>Balance</t>
  </si>
  <si>
    <t>Parametry hypotéky</t>
  </si>
  <si>
    <t>Kupní cena:</t>
  </si>
  <si>
    <t>První platba:</t>
  </si>
  <si>
    <t>Délka půjčky:</t>
  </si>
  <si>
    <t>Objem půjčky:</t>
  </si>
  <si>
    <t>Měsíční splátka:</t>
  </si>
  <si>
    <t>Amortizační plán</t>
  </si>
  <si>
    <t>Propojené buňky</t>
  </si>
  <si>
    <t>procent</t>
  </si>
  <si>
    <t>úrok</t>
  </si>
  <si>
    <t>poplatek za půjčku</t>
  </si>
  <si>
    <t>půjčka</t>
  </si>
  <si>
    <t>30 roků</t>
  </si>
  <si>
    <t>15 roků</t>
  </si>
  <si>
    <t>roků</t>
  </si>
  <si>
    <t>20 % ihned</t>
  </si>
  <si>
    <t>15 % ihned</t>
  </si>
  <si>
    <t>10 % ihned</t>
  </si>
  <si>
    <t>první platba</t>
  </si>
  <si>
    <t>Prvky uvidíte při práci zadáním Vývojář - Ovládací prvky - Režim návrhu.</t>
  </si>
  <si>
    <t>Pak vyberte nějaký prvek a zadejte Vývojář - Ovládací prvky - Vlastnosti.</t>
  </si>
  <si>
    <t>Ovládací prvky pak skutečně spatříte po opuštění režimu návrhu.</t>
  </si>
</sst>
</file>

<file path=xl/styles.xml><?xml version="1.0" encoding="utf-8"?>
<styleSheet xmlns="http://schemas.openxmlformats.org/spreadsheetml/2006/main">
  <numFmts count="5">
    <numFmt numFmtId="164" formatCode="&quot;$&quot;#,##0_);[Red]\(&quot;$&quot;#,##0\)"/>
    <numFmt numFmtId="165" formatCode="&quot;$&quot;#,##0.00_);[Red]\(&quot;$&quot;#,##0.00\)"/>
    <numFmt numFmtId="169" formatCode="#,##0\ &quot;Kč&quot;;[Red]#,##0\ &quot;Kč&quot;"/>
    <numFmt numFmtId="170" formatCode="0.00&quot;% úrok&quot;"/>
    <numFmt numFmtId="171" formatCode="#,##0.00\ &quot;Kč&quot;;[Red]#,##0.00\ &quot;Kč&quot;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 tint="-4.9989318521683403E-2"/>
        <bgColor theme="6" tint="0.79998168889431442"/>
      </patternFill>
    </fill>
    <fill>
      <patternFill patternType="solid">
        <fgColor theme="5" tint="0.79998168889431442"/>
        <bgColor theme="5" tint="0.79998168889431442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 style="thin">
        <color theme="1" tint="0.24994659260841701"/>
      </bottom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/>
      <bottom/>
      <diagonal/>
    </border>
    <border>
      <left/>
      <right style="thin">
        <color theme="5"/>
      </right>
      <top/>
      <bottom/>
      <diagonal/>
    </border>
    <border>
      <left style="thin">
        <color theme="5"/>
      </left>
      <right/>
      <top/>
      <bottom style="thin">
        <color theme="5"/>
      </bottom>
      <diagonal/>
    </border>
    <border>
      <left/>
      <right/>
      <top/>
      <bottom style="thin">
        <color theme="5"/>
      </bottom>
      <diagonal/>
    </border>
    <border>
      <left/>
      <right style="thin">
        <color theme="5"/>
      </right>
      <top/>
      <bottom style="thin">
        <color theme="5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2" fillId="3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2" fillId="5" borderId="0" applyNumberFormat="0" applyBorder="0" applyAlignment="0" applyProtection="0"/>
  </cellStyleXfs>
  <cellXfs count="57">
    <xf numFmtId="0" fontId="0" fillId="0" borderId="0" xfId="0"/>
    <xf numFmtId="17" fontId="0" fillId="0" borderId="0" xfId="0" applyNumberFormat="1"/>
    <xf numFmtId="10" fontId="0" fillId="0" borderId="0" xfId="1" applyNumberFormat="1" applyFont="1"/>
    <xf numFmtId="0" fontId="0" fillId="0" borderId="0" xfId="1" applyNumberFormat="1" applyFont="1"/>
    <xf numFmtId="9" fontId="0" fillId="0" borderId="0" xfId="0" applyNumberFormat="1"/>
    <xf numFmtId="165" fontId="0" fillId="0" borderId="0" xfId="0" applyNumberFormat="1"/>
    <xf numFmtId="0" fontId="0" fillId="0" borderId="0" xfId="0" applyFont="1"/>
    <xf numFmtId="0" fontId="0" fillId="0" borderId="0" xfId="0" applyFont="1" applyAlignment="1">
      <alignment horizontal="center"/>
    </xf>
    <xf numFmtId="0" fontId="7" fillId="2" borderId="1" xfId="2" applyFont="1" applyBorder="1" applyAlignment="1">
      <alignment horizontal="centerContinuous"/>
    </xf>
    <xf numFmtId="0" fontId="7" fillId="2" borderId="2" xfId="2" applyFont="1" applyBorder="1" applyAlignment="1">
      <alignment horizontal="centerContinuous"/>
    </xf>
    <xf numFmtId="0" fontId="7" fillId="2" borderId="3" xfId="2" applyFont="1" applyBorder="1" applyAlignment="1">
      <alignment horizontal="centerContinuous"/>
    </xf>
    <xf numFmtId="0" fontId="0" fillId="0" borderId="4" xfId="3" applyFont="1" applyFill="1" applyBorder="1"/>
    <xf numFmtId="0" fontId="0" fillId="0" borderId="0" xfId="3" applyFont="1" applyFill="1" applyBorder="1"/>
    <xf numFmtId="0" fontId="0" fillId="0" borderId="5" xfId="3" applyFont="1" applyFill="1" applyBorder="1"/>
    <xf numFmtId="0" fontId="0" fillId="0" borderId="0" xfId="3" applyFont="1" applyFill="1" applyBorder="1" applyAlignment="1">
      <alignment horizontal="right"/>
    </xf>
    <xf numFmtId="164" fontId="2" fillId="0" borderId="0" xfId="3" applyNumberFormat="1" applyFill="1" applyBorder="1"/>
    <xf numFmtId="0" fontId="0" fillId="0" borderId="0" xfId="3" applyFont="1" applyFill="1" applyBorder="1" applyAlignment="1">
      <alignment horizontal="center"/>
    </xf>
    <xf numFmtId="165" fontId="0" fillId="0" borderId="0" xfId="3" applyNumberFormat="1" applyFont="1" applyFill="1" applyBorder="1"/>
    <xf numFmtId="0" fontId="0" fillId="0" borderId="6" xfId="3" applyFont="1" applyFill="1" applyBorder="1"/>
    <xf numFmtId="0" fontId="0" fillId="0" borderId="7" xfId="3" applyFont="1" applyFill="1" applyBorder="1"/>
    <xf numFmtId="0" fontId="0" fillId="0" borderId="8" xfId="3" applyFont="1" applyFill="1" applyBorder="1"/>
    <xf numFmtId="0" fontId="4" fillId="2" borderId="4" xfId="2" applyBorder="1"/>
    <xf numFmtId="0" fontId="4" fillId="2" borderId="5" xfId="2" applyBorder="1"/>
    <xf numFmtId="0" fontId="3" fillId="0" borderId="0" xfId="3" applyFont="1" applyFill="1" applyBorder="1" applyAlignment="1">
      <alignment horizontal="right"/>
    </xf>
    <xf numFmtId="164" fontId="3" fillId="0" borderId="0" xfId="3" applyNumberFormat="1" applyFont="1" applyFill="1" applyBorder="1" applyAlignment="1" applyProtection="1">
      <alignment horizontal="center"/>
      <protection locked="0"/>
    </xf>
    <xf numFmtId="0" fontId="0" fillId="0" borderId="12" xfId="3" applyFont="1" applyFill="1" applyBorder="1"/>
    <xf numFmtId="0" fontId="0" fillId="0" borderId="13" xfId="3" applyFont="1" applyFill="1" applyBorder="1"/>
    <xf numFmtId="0" fontId="0" fillId="0" borderId="16" xfId="3" applyFont="1" applyFill="1" applyBorder="1"/>
    <xf numFmtId="0" fontId="0" fillId="0" borderId="17" xfId="3" applyFont="1" applyFill="1" applyBorder="1"/>
    <xf numFmtId="0" fontId="8" fillId="0" borderId="15" xfId="3" applyFont="1" applyFill="1" applyBorder="1"/>
    <xf numFmtId="0" fontId="8" fillId="0" borderId="11" xfId="3" applyFont="1" applyFill="1" applyBorder="1"/>
    <xf numFmtId="0" fontId="6" fillId="2" borderId="0" xfId="2" applyFont="1" applyBorder="1" applyAlignment="1">
      <alignment horizontal="right" vertical="center"/>
    </xf>
    <xf numFmtId="0" fontId="7" fillId="2" borderId="0" xfId="2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0" fillId="4" borderId="4" xfId="3" applyFont="1" applyFill="1" applyBorder="1" applyProtection="1">
      <protection locked="0"/>
    </xf>
    <xf numFmtId="0" fontId="0" fillId="4" borderId="5" xfId="3" applyFont="1" applyFill="1" applyBorder="1"/>
    <xf numFmtId="0" fontId="0" fillId="4" borderId="4" xfId="3" applyFont="1" applyFill="1" applyBorder="1"/>
    <xf numFmtId="9" fontId="2" fillId="4" borderId="6" xfId="3" applyNumberFormat="1" applyFill="1" applyBorder="1"/>
    <xf numFmtId="0" fontId="0" fillId="4" borderId="8" xfId="3" applyFont="1" applyFill="1" applyBorder="1"/>
    <xf numFmtId="0" fontId="9" fillId="5" borderId="18" xfId="5" applyFont="1" applyBorder="1" applyAlignment="1"/>
    <xf numFmtId="0" fontId="9" fillId="5" borderId="19" xfId="5" applyFont="1" applyBorder="1" applyAlignment="1"/>
    <xf numFmtId="0" fontId="9" fillId="5" borderId="20" xfId="5" applyFont="1" applyBorder="1" applyAlignment="1"/>
    <xf numFmtId="0" fontId="9" fillId="5" borderId="21" xfId="5" applyFont="1" applyBorder="1" applyAlignment="1"/>
    <xf numFmtId="0" fontId="9" fillId="5" borderId="0" xfId="5" applyFont="1" applyBorder="1" applyAlignment="1"/>
    <xf numFmtId="0" fontId="9" fillId="5" borderId="22" xfId="5" applyFont="1" applyBorder="1" applyAlignment="1"/>
    <xf numFmtId="0" fontId="9" fillId="5" borderId="23" xfId="5" applyFont="1" applyBorder="1" applyAlignment="1"/>
    <xf numFmtId="0" fontId="9" fillId="5" borderId="24" xfId="5" applyFont="1" applyBorder="1" applyAlignment="1"/>
    <xf numFmtId="0" fontId="9" fillId="5" borderId="25" xfId="5" applyFont="1" applyBorder="1" applyAlignment="1"/>
    <xf numFmtId="0" fontId="7" fillId="2" borderId="1" xfId="2" applyFont="1" applyBorder="1" applyAlignment="1">
      <alignment horizontal="center" vertical="center"/>
    </xf>
    <xf numFmtId="0" fontId="7" fillId="2" borderId="3" xfId="2" applyFont="1" applyBorder="1" applyAlignment="1">
      <alignment horizontal="center" vertical="center"/>
    </xf>
    <xf numFmtId="0" fontId="5" fillId="0" borderId="0" xfId="4" applyFill="1" applyBorder="1" applyAlignment="1" applyProtection="1">
      <alignment horizontal="center"/>
    </xf>
    <xf numFmtId="169" fontId="0" fillId="4" borderId="4" xfId="3" applyNumberFormat="1" applyFont="1" applyFill="1" applyBorder="1"/>
    <xf numFmtId="169" fontId="3" fillId="0" borderId="9" xfId="3" applyNumberFormat="1" applyFont="1" applyFill="1" applyBorder="1" applyAlignment="1" applyProtection="1">
      <alignment horizontal="center"/>
      <protection locked="0"/>
    </xf>
    <xf numFmtId="169" fontId="3" fillId="0" borderId="14" xfId="3" applyNumberFormat="1" applyFont="1" applyFill="1" applyBorder="1" applyAlignment="1">
      <alignment horizontal="center"/>
    </xf>
    <xf numFmtId="170" fontId="0" fillId="0" borderId="10" xfId="3" applyNumberFormat="1" applyFont="1" applyFill="1" applyBorder="1" applyAlignment="1">
      <alignment horizontal="center"/>
    </xf>
    <xf numFmtId="169" fontId="0" fillId="0" borderId="0" xfId="0" applyNumberFormat="1"/>
    <xf numFmtId="171" fontId="7" fillId="2" borderId="0" xfId="2" applyNumberFormat="1" applyFont="1" applyBorder="1" applyAlignment="1">
      <alignment horizontal="center" vertical="center"/>
    </xf>
  </cellXfs>
  <cellStyles count="6">
    <cellStyle name="20 % – Zvýraznění2" xfId="5" builtinId="34"/>
    <cellStyle name="20 % – Zvýraznění3" xfId="3" builtinId="38"/>
    <cellStyle name="Hypertextový odkaz" xfId="4" builtinId="8"/>
    <cellStyle name="normální" xfId="0" builtinId="0"/>
    <cellStyle name="procent" xfId="1" builtinId="5"/>
    <cellStyle name="Zvýraznění 2" xfId="2" builtinId="33"/>
  </cellStyles>
  <dxfs count="6">
    <dxf>
      <numFmt numFmtId="167" formatCode="\$#,##0.00_);[Red]\(\$#,##0.00\)"/>
    </dxf>
    <dxf>
      <numFmt numFmtId="167" formatCode="\$#,##0.00_);[Red]\(\$#,##0.00\)"/>
    </dxf>
    <dxf>
      <numFmt numFmtId="167" formatCode="\$#,##0.00_);[Red]\(\$#,##0.00\)"/>
    </dxf>
    <dxf>
      <numFmt numFmtId="167" formatCode="\$#,##0.00_);[Red]\(\$#,##0.00\)"/>
    </dxf>
    <dxf>
      <numFmt numFmtId="168" formatCode="mmm\-yy"/>
    </dxf>
    <dxf>
      <font>
        <b/>
        <u val="none"/>
        <vertAlign val="baseline"/>
        <sz val="12"/>
        <color theme="0"/>
        <name val="Calibri"/>
        <scheme val="minor"/>
      </font>
      <alignment horizontal="left" vertical="bottom" textRotation="0" wrapText="0" indent="0" relativeIndent="255" justifyLastLine="0" shrinkToFit="0" mergeCell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PropertyBag">
  <ax:ocxPr ax:name="DisplayStyle" ax:value="4"/>
  <ax:ocxPr ax:name="Size" ax:value="7038;635"/>
  <ax:ocxPr ax:name="Value" ax:value="1"/>
  <ax:ocxPr ax:name="Caption" ax:value="Financovat poplatek 10 000 Kč"/>
  <ax:ocxPr ax:name="GroupName" ax:value="Parameters"/>
  <ax:ocxPr ax:name="FontName" ax:value="Calibri"/>
  <ax:ocxPr ax:name="FontHeight" ax:value="225"/>
  <ax:ocxPr ax:name="FontCharSet" ax:value="0"/>
  <ax:ocxPr ax:name="FontPitchAndFamily" ax:value="2"/>
</ax:ocx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3651;556"/>
  <ax:ocxPr ax:name="Max" ax:value="2500"/>
  <ax:ocxPr ax:name="Position" ax:value="565"/>
  <ax:ocxPr ax:name="LargeChange" ax:value="100"/>
</ax:ocx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PropertyBag">
  <ax:ocxPr ax:name="VariousPropertyBits" ax:value="746588179"/>
  <ax:ocxPr ax:name="BackColor" ax:value="16777215"/>
  <ax:ocxPr ax:name="DisplayStyle" ax:value="5"/>
  <ax:ocxPr ax:name="Size" ax:value="1905;582"/>
  <ax:ocxPr ax:name="Value" ax:value="0"/>
  <ax:ocxPr ax:name="Caption" ax:value="10 %"/>
  <ax:ocxPr ax:name="GroupName" ax:value="DownPmt"/>
  <ax:ocxPr ax:name="FontName" ax:value="Calibri"/>
  <ax:ocxPr ax:name="FontHeight" ax:value="225"/>
  <ax:ocxPr ax:name="FontCharSet" ax:value="0"/>
  <ax:ocxPr ax:name="FontPitchAndFamily" ax:value="2"/>
</ax:ocx>
</file>

<file path=xl/activeX/activeX4.xml><?xml version="1.0" encoding="utf-8"?>
<ax:ocx xmlns:ax="http://schemas.microsoft.com/office/2006/activeX" xmlns:r="http://schemas.openxmlformats.org/officeDocument/2006/relationships" ax:classid="{8BD21D50-EC42-11CE-9E0D-00AA006002F3}" ax:persistence="persistPropertyBag">
  <ax:ocxPr ax:name="VariousPropertyBits" ax:value="746588179"/>
  <ax:ocxPr ax:name="BackColor" ax:value="16777215"/>
  <ax:ocxPr ax:name="DisplayStyle" ax:value="5"/>
  <ax:ocxPr ax:name="Size" ax:value="1905;582"/>
  <ax:ocxPr ax:name="Value" ax:value="0"/>
  <ax:ocxPr ax:name="Caption" ax:value="15 %"/>
  <ax:ocxPr ax:name="GroupName" ax:value="DownPmt"/>
  <ax:ocxPr ax:name="FontName" ax:value="Calibri"/>
  <ax:ocxPr ax:name="FontHeight" ax:value="225"/>
  <ax:ocxPr ax:name="FontCharSet" ax:value="0"/>
  <ax:ocxPr ax:name="FontPitchAndFamily" ax:value="2"/>
</ax:ocx>
</file>

<file path=xl/activeX/activeX5.xml><?xml version="1.0" encoding="utf-8"?>
<ax:ocx xmlns:ax="http://schemas.microsoft.com/office/2006/activeX" xmlns:r="http://schemas.openxmlformats.org/officeDocument/2006/relationships" ax:classid="{8BD21D50-EC42-11CE-9E0D-00AA006002F3}" ax:persistence="persistPropertyBag">
  <ax:ocxPr ax:name="VariousPropertyBits" ax:value="746588179"/>
  <ax:ocxPr ax:name="BackColor" ax:value="16777215"/>
  <ax:ocxPr ax:name="DisplayStyle" ax:value="5"/>
  <ax:ocxPr ax:name="Size" ax:value="1905;582"/>
  <ax:ocxPr ax:name="Value" ax:value="1"/>
  <ax:ocxPr ax:name="Caption" ax:value="20 %"/>
  <ax:ocxPr ax:name="GroupName" ax:value="DownPmt"/>
  <ax:ocxPr ax:name="FontName" ax:value="Calibri"/>
  <ax:ocxPr ax:name="FontHeight" ax:value="225"/>
  <ax:ocxPr ax:name="FontCharSet" ax:value="0"/>
  <ax:ocxPr ax:name="FontPitchAndFamily" ax:value="2"/>
</ax:ocx>
</file>

<file path=xl/activeX/activeX6.xml><?xml version="1.0" encoding="utf-8"?>
<ax:ocx xmlns:ax="http://schemas.microsoft.com/office/2006/activeX" xmlns:r="http://schemas.openxmlformats.org/officeDocument/2006/relationships" ax:classid="{8BD21D50-EC42-11CE-9E0D-00AA006002F3}" ax:persistence="persistPropertyBag">
  <ax:ocxPr ax:name="VariousPropertyBits" ax:value="746588179"/>
  <ax:ocxPr ax:name="BackColor" ax:value="16777215"/>
  <ax:ocxPr ax:name="DisplayStyle" ax:value="5"/>
  <ax:ocxPr ax:name="Size" ax:value="2778;661"/>
  <ax:ocxPr ax:name="Value" ax:value="0"/>
  <ax:ocxPr ax:name="Caption" ax:value="30 let pevně"/>
  <ax:ocxPr ax:name="GroupName" ax:value="LoanType"/>
  <ax:ocxPr ax:name="FontName" ax:value="Calibri"/>
  <ax:ocxPr ax:name="FontHeight" ax:value="225"/>
  <ax:ocxPr ax:name="FontCharSet" ax:value="0"/>
  <ax:ocxPr ax:name="FontPitchAndFamily" ax:value="2"/>
</ax:ocx>
</file>

<file path=xl/activeX/activeX7.xml><?xml version="1.0" encoding="utf-8"?>
<ax:ocx xmlns:ax="http://schemas.microsoft.com/office/2006/activeX" xmlns:r="http://schemas.openxmlformats.org/officeDocument/2006/relationships" ax:classid="{8BD21D50-EC42-11CE-9E0D-00AA006002F3}" ax:persistence="persistPropertyBag">
  <ax:ocxPr ax:name="VariousPropertyBits" ax:value="746588179"/>
  <ax:ocxPr ax:name="BackColor" ax:value="16777215"/>
  <ax:ocxPr ax:name="DisplayStyle" ax:value="5"/>
  <ax:ocxPr ax:name="Size" ax:value="2778;661"/>
  <ax:ocxPr ax:name="Value" ax:value="1"/>
  <ax:ocxPr ax:name="Caption" ax:value="15 let pevně"/>
  <ax:ocxPr ax:name="GroupName" ax:value="LoanType"/>
  <ax:ocxPr ax:name="FontName" ax:value="Calibri"/>
  <ax:ocxPr ax:name="FontHeight" ax:value="225"/>
  <ax:ocxPr ax:name="FontCharSet" ax:value="0"/>
  <ax:ocxPr ax:name="FontPitchAndFamily" ax:value="2"/>
</ax:ocx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tables/table1.xml><?xml version="1.0" encoding="utf-8"?>
<table xmlns="http://schemas.openxmlformats.org/spreadsheetml/2006/main" id="1" name="Table1" displayName="Table1" ref="A9:F369" totalsRowShown="0" headerRowDxfId="5">
  <autoFilter ref="A9:F369"/>
  <tableColumns count="6">
    <tableColumn id="1" name="Month" dataDxfId="4">
      <calculatedColumnFormula>DATE(YEAR(A9),MONTH(A9)+1,1)</calculatedColumnFormula>
    </tableColumn>
    <tableColumn id="2" name="Pmt No.">
      <calculatedColumnFormula>B9+1</calculatedColumnFormula>
    </tableColumn>
    <tableColumn id="3" name="Pmt" dataDxfId="3">
      <calculatedColumnFormula>-PMT($C$4/12,$C$5,$C$3,0)</calculatedColumnFormula>
    </tableColumn>
    <tableColumn id="4" name="Principal" dataDxfId="2">
      <calculatedColumnFormula>C10-E10</calculatedColumnFormula>
    </tableColumn>
    <tableColumn id="5" name="Interest" dataDxfId="1">
      <calculatedColumnFormula>($C$4/12)*F9</calculatedColumnFormula>
    </tableColumn>
    <tableColumn id="6" name="Balance" dataDxfId="0">
      <calculatedColumnFormula>F9-D10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6.xml"/><Relationship Id="rId3" Type="http://schemas.openxmlformats.org/officeDocument/2006/relationships/control" Target="../activeX/activeX1.xml"/><Relationship Id="rId7" Type="http://schemas.openxmlformats.org/officeDocument/2006/relationships/control" Target="../activeX/activeX5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4.xml"/><Relationship Id="rId5" Type="http://schemas.openxmlformats.org/officeDocument/2006/relationships/control" Target="../activeX/activeX3.xml"/><Relationship Id="rId4" Type="http://schemas.openxmlformats.org/officeDocument/2006/relationships/control" Target="../activeX/activeX2.xml"/><Relationship Id="rId9" Type="http://schemas.openxmlformats.org/officeDocument/2006/relationships/control" Target="../activeX/activeX7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25"/>
  <sheetViews>
    <sheetView showGridLines="0" tabSelected="1" workbookViewId="0">
      <selection activeCell="J23" sqref="J23"/>
    </sheetView>
  </sheetViews>
  <sheetFormatPr defaultRowHeight="15"/>
  <cols>
    <col min="1" max="1" width="3.42578125" customWidth="1"/>
    <col min="2" max="2" width="3.85546875" customWidth="1"/>
    <col min="3" max="3" width="19.5703125" customWidth="1"/>
    <col min="4" max="4" width="3.28515625" customWidth="1"/>
    <col min="5" max="5" width="18.42578125" customWidth="1"/>
    <col min="6" max="6" width="4.140625" customWidth="1"/>
    <col min="7" max="7" width="9.5703125" customWidth="1"/>
    <col min="8" max="8" width="11.7109375" customWidth="1"/>
    <col min="9" max="9" width="20" bestFit="1" customWidth="1"/>
  </cols>
  <sheetData>
    <row r="1" spans="1:9" ht="15.75" thickBot="1">
      <c r="A1" s="6"/>
      <c r="B1" s="6"/>
      <c r="C1" s="6"/>
      <c r="D1" s="6"/>
      <c r="E1" s="6"/>
      <c r="F1" s="6"/>
      <c r="G1" s="6"/>
      <c r="H1" s="6"/>
      <c r="I1" s="6"/>
    </row>
    <row r="2" spans="1:9" ht="18.75">
      <c r="A2" s="6"/>
      <c r="B2" s="8" t="s">
        <v>13</v>
      </c>
      <c r="C2" s="9"/>
      <c r="D2" s="9"/>
      <c r="E2" s="9"/>
      <c r="F2" s="10"/>
      <c r="G2" s="6"/>
      <c r="H2" s="48" t="s">
        <v>20</v>
      </c>
      <c r="I2" s="49"/>
    </row>
    <row r="3" spans="1:9">
      <c r="A3" s="6"/>
      <c r="B3" s="11"/>
      <c r="C3" s="12"/>
      <c r="D3" s="12"/>
      <c r="E3" s="12"/>
      <c r="F3" s="13"/>
      <c r="G3" s="6"/>
      <c r="H3" s="34">
        <v>565</v>
      </c>
      <c r="I3" s="35" t="s">
        <v>22</v>
      </c>
    </row>
    <row r="4" spans="1:9">
      <c r="A4" s="6"/>
      <c r="B4" s="11"/>
      <c r="C4" s="23" t="s">
        <v>14</v>
      </c>
      <c r="D4" s="23"/>
      <c r="E4" s="52">
        <v>3450000</v>
      </c>
      <c r="F4" s="13"/>
      <c r="G4" s="6"/>
      <c r="H4" s="36">
        <f>H3/100</f>
        <v>5.65</v>
      </c>
      <c r="I4" s="35" t="s">
        <v>21</v>
      </c>
    </row>
    <row r="5" spans="1:9">
      <c r="A5" s="6"/>
      <c r="B5" s="11"/>
      <c r="C5" s="23"/>
      <c r="D5" s="23"/>
      <c r="E5" s="24"/>
      <c r="F5" s="13"/>
      <c r="G5" s="6"/>
      <c r="H5" s="36"/>
      <c r="I5" s="35"/>
    </row>
    <row r="6" spans="1:9">
      <c r="A6" s="6"/>
      <c r="B6" s="11"/>
      <c r="C6" s="12"/>
      <c r="D6" s="12"/>
      <c r="E6" s="12"/>
      <c r="F6" s="13"/>
      <c r="G6" s="6"/>
      <c r="H6" s="36" t="b">
        <v>1</v>
      </c>
      <c r="I6" s="35" t="s">
        <v>23</v>
      </c>
    </row>
    <row r="7" spans="1:9">
      <c r="A7" s="6"/>
      <c r="B7" s="11"/>
      <c r="C7" s="29" t="s">
        <v>15</v>
      </c>
      <c r="D7" s="12"/>
      <c r="E7" s="30" t="s">
        <v>16</v>
      </c>
      <c r="F7" s="13"/>
      <c r="G7" s="6"/>
      <c r="H7" s="51">
        <f>IF(H6,E4-(E4*H16)+5000,E4-(E4*H16))</f>
        <v>2765000</v>
      </c>
      <c r="I7" s="35" t="s">
        <v>24</v>
      </c>
    </row>
    <row r="8" spans="1:9">
      <c r="A8" s="6"/>
      <c r="B8" s="11"/>
      <c r="C8" s="27"/>
      <c r="D8" s="12"/>
      <c r="E8" s="25"/>
      <c r="F8" s="13"/>
      <c r="G8" s="6"/>
      <c r="H8" s="21"/>
      <c r="I8" s="22"/>
    </row>
    <row r="9" spans="1:9">
      <c r="A9" s="6"/>
      <c r="B9" s="11"/>
      <c r="C9" s="27"/>
      <c r="D9" s="12"/>
      <c r="E9" s="25"/>
      <c r="F9" s="13"/>
      <c r="G9" s="6"/>
      <c r="H9" s="34" t="b">
        <v>0</v>
      </c>
      <c r="I9" s="35" t="s">
        <v>25</v>
      </c>
    </row>
    <row r="10" spans="1:9">
      <c r="A10" s="6"/>
      <c r="B10" s="11"/>
      <c r="C10" s="27"/>
      <c r="D10" s="12"/>
      <c r="E10" s="25"/>
      <c r="F10" s="13"/>
      <c r="G10" s="6"/>
      <c r="H10" s="34" t="b">
        <v>1</v>
      </c>
      <c r="I10" s="35" t="s">
        <v>26</v>
      </c>
    </row>
    <row r="11" spans="1:9">
      <c r="A11" s="6"/>
      <c r="B11" s="11"/>
      <c r="C11" s="28"/>
      <c r="D11" s="12"/>
      <c r="E11" s="26"/>
      <c r="F11" s="13"/>
      <c r="G11" s="6"/>
      <c r="H11" s="36">
        <f>IF(H9,30,15)</f>
        <v>15</v>
      </c>
      <c r="I11" s="35" t="s">
        <v>27</v>
      </c>
    </row>
    <row r="12" spans="1:9">
      <c r="A12" s="6"/>
      <c r="B12" s="11"/>
      <c r="C12" s="12"/>
      <c r="D12" s="12"/>
      <c r="E12" s="12"/>
      <c r="F12" s="13"/>
      <c r="G12" s="6"/>
      <c r="H12" s="21"/>
      <c r="I12" s="22"/>
    </row>
    <row r="13" spans="1:9">
      <c r="A13" s="6"/>
      <c r="B13" s="11"/>
      <c r="C13" s="23" t="s">
        <v>17</v>
      </c>
      <c r="D13" s="23"/>
      <c r="E13" s="53">
        <f>H7</f>
        <v>2765000</v>
      </c>
      <c r="F13" s="13"/>
      <c r="G13" s="6"/>
      <c r="H13" s="34" t="b">
        <v>0</v>
      </c>
      <c r="I13" s="35" t="s">
        <v>30</v>
      </c>
    </row>
    <row r="14" spans="1:9">
      <c r="A14" s="6"/>
      <c r="B14" s="11"/>
      <c r="C14" s="14"/>
      <c r="D14" s="14"/>
      <c r="E14" s="15"/>
      <c r="F14" s="13"/>
      <c r="G14" s="6"/>
      <c r="H14" s="34" t="b">
        <v>0</v>
      </c>
      <c r="I14" s="35" t="s">
        <v>29</v>
      </c>
    </row>
    <row r="15" spans="1:9">
      <c r="A15" s="6"/>
      <c r="B15" s="11"/>
      <c r="C15" s="12"/>
      <c r="D15" s="12"/>
      <c r="E15" s="54">
        <f>H4</f>
        <v>5.65</v>
      </c>
      <c r="F15" s="13"/>
      <c r="G15" s="6"/>
      <c r="H15" s="34" t="b">
        <v>1</v>
      </c>
      <c r="I15" s="35" t="s">
        <v>28</v>
      </c>
    </row>
    <row r="16" spans="1:9" ht="15.75" thickBot="1">
      <c r="A16" s="6"/>
      <c r="B16" s="11"/>
      <c r="C16" s="16"/>
      <c r="D16" s="16"/>
      <c r="E16" s="12"/>
      <c r="F16" s="13"/>
      <c r="G16" s="6"/>
      <c r="H16" s="37">
        <f>IF(H13,0.1,IF(H14,0.15,0.2))</f>
        <v>0.2</v>
      </c>
      <c r="I16" s="38" t="s">
        <v>31</v>
      </c>
    </row>
    <row r="17" spans="1:9" ht="19.5" customHeight="1">
      <c r="A17" s="6"/>
      <c r="B17" s="11"/>
      <c r="C17" s="31" t="s">
        <v>18</v>
      </c>
      <c r="D17" s="32"/>
      <c r="E17" s="56">
        <f>-PMT((H4/100)/12,H11*12,H7,0)</f>
        <v>22813.046599765625</v>
      </c>
      <c r="F17" s="13"/>
      <c r="G17" s="6"/>
      <c r="H17" s="7"/>
      <c r="I17" s="6"/>
    </row>
    <row r="18" spans="1:9">
      <c r="A18" s="6"/>
      <c r="B18" s="11"/>
      <c r="C18" s="14"/>
      <c r="D18" s="14"/>
      <c r="E18" s="17"/>
      <c r="F18" s="13"/>
      <c r="G18" s="6"/>
      <c r="H18" s="6"/>
      <c r="I18" s="6"/>
    </row>
    <row r="19" spans="1:9">
      <c r="A19" s="6"/>
      <c r="B19" s="11"/>
      <c r="C19" s="50" t="s">
        <v>19</v>
      </c>
      <c r="D19" s="50"/>
      <c r="E19" s="50"/>
      <c r="F19" s="13"/>
      <c r="G19" s="6"/>
      <c r="H19" s="6"/>
      <c r="I19" s="6"/>
    </row>
    <row r="20" spans="1:9" ht="10.5" customHeight="1" thickBot="1">
      <c r="A20" s="6"/>
      <c r="B20" s="18"/>
      <c r="C20" s="19"/>
      <c r="D20" s="19"/>
      <c r="E20" s="19"/>
      <c r="F20" s="20"/>
      <c r="G20" s="6"/>
      <c r="H20" s="6"/>
      <c r="I20" s="6"/>
    </row>
    <row r="23" spans="1:9" ht="12.75" customHeight="1">
      <c r="B23" s="39" t="s">
        <v>32</v>
      </c>
      <c r="C23" s="40"/>
      <c r="D23" s="40"/>
      <c r="E23" s="40"/>
      <c r="F23" s="40"/>
      <c r="G23" s="41"/>
    </row>
    <row r="24" spans="1:9" ht="12.75" customHeight="1">
      <c r="B24" s="42" t="s">
        <v>33</v>
      </c>
      <c r="C24" s="43"/>
      <c r="D24" s="43"/>
      <c r="E24" s="43"/>
      <c r="F24" s="43"/>
      <c r="G24" s="44"/>
    </row>
    <row r="25" spans="1:9" ht="12.75" customHeight="1">
      <c r="B25" s="45" t="s">
        <v>34</v>
      </c>
      <c r="C25" s="46"/>
      <c r="D25" s="46"/>
      <c r="E25" s="46"/>
      <c r="F25" s="46"/>
      <c r="G25" s="47"/>
    </row>
  </sheetData>
  <mergeCells count="2">
    <mergeCell ref="H2:I2"/>
    <mergeCell ref="C19:E19"/>
  </mergeCells>
  <phoneticPr fontId="0" type="noConversion"/>
  <hyperlinks>
    <hyperlink ref="C19:E19" location="AmortSched!A1" display="Amortization Schedule"/>
  </hyperlinks>
  <printOptions gridLinesSet="0"/>
  <pageMargins left="0.75" right="0.75" top="1" bottom="1" header="0.5" footer="0.5"/>
  <pageSetup orientation="portrait" verticalDpi="0" r:id="rId1"/>
  <headerFooter alignWithMargins="0">
    <oddHeader>&amp;A</oddHeader>
    <oddFooter>Page &amp;P</oddFooter>
  </headerFooter>
  <legacyDrawing r:id="rId2"/>
  <controls>
    <control shapeId="1060" r:id="rId3" name="CheckBox1"/>
    <control shapeId="1025" r:id="rId4" name="ScrollBar1"/>
    <control shapeId="1026" r:id="rId5" name="OptionButton1"/>
    <control shapeId="1027" r:id="rId6" name="OptionButton2"/>
    <control shapeId="1028" r:id="rId7" name="OptionButton3"/>
    <control shapeId="1029" r:id="rId8" name="OptionButton4"/>
    <control shapeId="1030" r:id="rId9" name="OptionButton5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370"/>
  <sheetViews>
    <sheetView showGridLines="0" workbookViewId="0">
      <selection activeCell="C1" sqref="C1"/>
    </sheetView>
  </sheetViews>
  <sheetFormatPr defaultRowHeight="15"/>
  <cols>
    <col min="1" max="1" width="18.42578125" customWidth="1"/>
    <col min="2" max="2" width="11.140625" customWidth="1"/>
    <col min="3" max="3" width="10.28515625" customWidth="1"/>
    <col min="4" max="4" width="11.7109375" customWidth="1"/>
    <col min="5" max="5" width="12.140625" customWidth="1"/>
    <col min="6" max="6" width="17" customWidth="1"/>
    <col min="7" max="7" width="10.7109375" customWidth="1"/>
  </cols>
  <sheetData>
    <row r="1" spans="1:7">
      <c r="A1" t="s">
        <v>0</v>
      </c>
      <c r="C1" s="55">
        <f>Parametry!E4</f>
        <v>3450000</v>
      </c>
    </row>
    <row r="2" spans="1:7">
      <c r="A2" t="s">
        <v>7</v>
      </c>
      <c r="C2" s="4">
        <f>Parametry!H16</f>
        <v>0.2</v>
      </c>
    </row>
    <row r="3" spans="1:7">
      <c r="A3" t="s">
        <v>1</v>
      </c>
      <c r="C3" s="55">
        <f>Parametry!H7</f>
        <v>2765000</v>
      </c>
    </row>
    <row r="4" spans="1:7">
      <c r="A4" t="s">
        <v>5</v>
      </c>
      <c r="C4" s="2">
        <f>Parametry!H4/100</f>
        <v>5.6500000000000002E-2</v>
      </c>
    </row>
    <row r="5" spans="1:7">
      <c r="A5" t="s">
        <v>6</v>
      </c>
      <c r="C5" s="3">
        <f>Parametry!H11*12</f>
        <v>180</v>
      </c>
    </row>
    <row r="6" spans="1:7">
      <c r="A6" t="s">
        <v>2</v>
      </c>
      <c r="C6">
        <f ca="1">MONTH(NOW())</f>
        <v>5</v>
      </c>
    </row>
    <row r="7" spans="1:7">
      <c r="A7" t="s">
        <v>3</v>
      </c>
      <c r="C7">
        <f ca="1">YEAR(NOW())</f>
        <v>2008</v>
      </c>
    </row>
    <row r="9" spans="1:7" ht="15.75">
      <c r="A9" s="33" t="s">
        <v>4</v>
      </c>
      <c r="B9" s="33" t="s">
        <v>8</v>
      </c>
      <c r="C9" s="33" t="s">
        <v>9</v>
      </c>
      <c r="D9" s="33" t="s">
        <v>10</v>
      </c>
      <c r="E9" s="33" t="s">
        <v>11</v>
      </c>
      <c r="F9" s="33" t="s">
        <v>12</v>
      </c>
    </row>
    <row r="10" spans="1:7">
      <c r="A10" s="1">
        <f ca="1">DATE($C$7,$C$6,1)</f>
        <v>39569</v>
      </c>
      <c r="B10">
        <v>1</v>
      </c>
      <c r="C10" s="5">
        <f>-PMT($C$4/12,$C$5,$C$3,0)</f>
        <v>22813.046599765625</v>
      </c>
      <c r="D10" s="5">
        <f>C10-E10</f>
        <v>9794.5049330989568</v>
      </c>
      <c r="E10" s="5">
        <f>($C$4/12)*C3</f>
        <v>13018.541666666668</v>
      </c>
      <c r="F10" s="5">
        <f>C3-D10</f>
        <v>2755205.4950669012</v>
      </c>
      <c r="G10" s="5"/>
    </row>
    <row r="11" spans="1:7">
      <c r="A11" s="1">
        <f ca="1">DATE(YEAR(A10),MONTH(A10)+1,1)</f>
        <v>39600</v>
      </c>
      <c r="B11">
        <f>B10+1</f>
        <v>2</v>
      </c>
      <c r="C11" s="5">
        <f t="shared" ref="C11:C74" si="0">-PMT($C$4/12,$C$5,$C$3,0)</f>
        <v>22813.046599765625</v>
      </c>
      <c r="D11" s="5">
        <f t="shared" ref="D11:D74" si="1">C11-E11</f>
        <v>9840.6207271589647</v>
      </c>
      <c r="E11" s="5">
        <f>($C$4/12)*F10</f>
        <v>12972.42587260666</v>
      </c>
      <c r="F11" s="5">
        <f>F10-D11</f>
        <v>2745364.8743397421</v>
      </c>
      <c r="G11" s="5"/>
    </row>
    <row r="12" spans="1:7">
      <c r="A12" s="1">
        <f t="shared" ref="A12:A75" ca="1" si="2">DATE(YEAR(A11),MONTH(A11)+1,1)</f>
        <v>39630</v>
      </c>
      <c r="B12">
        <f t="shared" ref="B12:B75" si="3">B11+1</f>
        <v>3</v>
      </c>
      <c r="C12" s="5">
        <f t="shared" si="0"/>
        <v>22813.046599765625</v>
      </c>
      <c r="D12" s="5">
        <f t="shared" si="1"/>
        <v>9886.9536497493391</v>
      </c>
      <c r="E12" s="5">
        <f t="shared" ref="E12:E75" si="4">($C$4/12)*F11</f>
        <v>12926.092950016286</v>
      </c>
      <c r="F12" s="5">
        <f>F11-D12</f>
        <v>2735477.9206899926</v>
      </c>
      <c r="G12" s="5"/>
    </row>
    <row r="13" spans="1:7">
      <c r="A13" s="1">
        <f t="shared" ca="1" si="2"/>
        <v>39661</v>
      </c>
      <c r="B13">
        <f t="shared" si="3"/>
        <v>4</v>
      </c>
      <c r="C13" s="5">
        <f t="shared" si="0"/>
        <v>22813.046599765625</v>
      </c>
      <c r="D13" s="5">
        <f t="shared" si="1"/>
        <v>9933.5047231835761</v>
      </c>
      <c r="E13" s="5">
        <f t="shared" si="4"/>
        <v>12879.541876582049</v>
      </c>
      <c r="F13" s="5">
        <f>F12-D13</f>
        <v>2725544.4159668093</v>
      </c>
      <c r="G13" s="5"/>
    </row>
    <row r="14" spans="1:7">
      <c r="A14" s="1">
        <f t="shared" ca="1" si="2"/>
        <v>39692</v>
      </c>
      <c r="B14">
        <f t="shared" si="3"/>
        <v>5</v>
      </c>
      <c r="C14" s="5">
        <f t="shared" si="0"/>
        <v>22813.046599765625</v>
      </c>
      <c r="D14" s="5">
        <f t="shared" si="1"/>
        <v>9980.2749745885649</v>
      </c>
      <c r="E14" s="5">
        <f t="shared" si="4"/>
        <v>12832.77162517706</v>
      </c>
      <c r="F14" s="5">
        <f t="shared" ref="F14:F77" si="5">F13-D14</f>
        <v>2715564.1409922205</v>
      </c>
      <c r="G14" s="5"/>
    </row>
    <row r="15" spans="1:7">
      <c r="A15" s="1">
        <f t="shared" ca="1" si="2"/>
        <v>39722</v>
      </c>
      <c r="B15">
        <f t="shared" si="3"/>
        <v>6</v>
      </c>
      <c r="C15" s="5">
        <f t="shared" si="0"/>
        <v>22813.046599765625</v>
      </c>
      <c r="D15" s="5">
        <f t="shared" si="1"/>
        <v>10027.265435927253</v>
      </c>
      <c r="E15" s="5">
        <f t="shared" si="4"/>
        <v>12785.781163838372</v>
      </c>
      <c r="F15" s="5">
        <f t="shared" si="5"/>
        <v>2705536.8755562934</v>
      </c>
      <c r="G15" s="5"/>
    </row>
    <row r="16" spans="1:7">
      <c r="A16" s="1">
        <f t="shared" ca="1" si="2"/>
        <v>39753</v>
      </c>
      <c r="B16">
        <f t="shared" si="3"/>
        <v>7</v>
      </c>
      <c r="C16" s="5">
        <f t="shared" si="0"/>
        <v>22813.046599765625</v>
      </c>
      <c r="D16" s="5">
        <f t="shared" si="1"/>
        <v>10074.47714402141</v>
      </c>
      <c r="E16" s="5">
        <f t="shared" si="4"/>
        <v>12738.569455744215</v>
      </c>
      <c r="F16" s="5">
        <f t="shared" si="5"/>
        <v>2695462.3984122719</v>
      </c>
      <c r="G16" s="5"/>
    </row>
    <row r="17" spans="1:7">
      <c r="A17" s="1">
        <f t="shared" ca="1" si="2"/>
        <v>39783</v>
      </c>
      <c r="B17">
        <f t="shared" si="3"/>
        <v>8</v>
      </c>
      <c r="C17" s="5">
        <f t="shared" si="0"/>
        <v>22813.046599765625</v>
      </c>
      <c r="D17" s="5">
        <f t="shared" si="1"/>
        <v>10121.911140574512</v>
      </c>
      <c r="E17" s="5">
        <f t="shared" si="4"/>
        <v>12691.135459191113</v>
      </c>
      <c r="F17" s="5">
        <f t="shared" si="5"/>
        <v>2685340.4872716973</v>
      </c>
      <c r="G17" s="5"/>
    </row>
    <row r="18" spans="1:7">
      <c r="A18" s="1">
        <f t="shared" ca="1" si="2"/>
        <v>39814</v>
      </c>
      <c r="B18">
        <f t="shared" si="3"/>
        <v>9</v>
      </c>
      <c r="C18" s="5">
        <f t="shared" si="0"/>
        <v>22813.046599765625</v>
      </c>
      <c r="D18" s="5">
        <f t="shared" si="1"/>
        <v>10169.568472194716</v>
      </c>
      <c r="E18" s="5">
        <f t="shared" si="4"/>
        <v>12643.478127570908</v>
      </c>
      <c r="F18" s="5">
        <f t="shared" si="5"/>
        <v>2675170.9187995028</v>
      </c>
      <c r="G18" s="5"/>
    </row>
    <row r="19" spans="1:7">
      <c r="A19" s="1">
        <f t="shared" ca="1" si="2"/>
        <v>39845</v>
      </c>
      <c r="B19">
        <f t="shared" si="3"/>
        <v>10</v>
      </c>
      <c r="C19" s="5">
        <f t="shared" si="0"/>
        <v>22813.046599765625</v>
      </c>
      <c r="D19" s="5">
        <f t="shared" si="1"/>
        <v>10217.450190417965</v>
      </c>
      <c r="E19" s="5">
        <f t="shared" si="4"/>
        <v>12595.59640934766</v>
      </c>
      <c r="F19" s="5">
        <f t="shared" si="5"/>
        <v>2664953.4686090848</v>
      </c>
      <c r="G19" s="5"/>
    </row>
    <row r="20" spans="1:7">
      <c r="A20" s="1">
        <f t="shared" ca="1" si="2"/>
        <v>39873</v>
      </c>
      <c r="B20">
        <f t="shared" si="3"/>
        <v>11</v>
      </c>
      <c r="C20" s="5">
        <f t="shared" si="0"/>
        <v>22813.046599765625</v>
      </c>
      <c r="D20" s="5">
        <f t="shared" si="1"/>
        <v>10265.557351731184</v>
      </c>
      <c r="E20" s="5">
        <f t="shared" si="4"/>
        <v>12547.489248034441</v>
      </c>
      <c r="F20" s="5">
        <f t="shared" si="5"/>
        <v>2654687.9112573536</v>
      </c>
      <c r="G20" s="5"/>
    </row>
    <row r="21" spans="1:7">
      <c r="A21" s="1">
        <f t="shared" ca="1" si="2"/>
        <v>39904</v>
      </c>
      <c r="B21">
        <f t="shared" si="3"/>
        <v>12</v>
      </c>
      <c r="C21" s="5">
        <f t="shared" si="0"/>
        <v>22813.046599765625</v>
      </c>
      <c r="D21" s="5">
        <f t="shared" si="1"/>
        <v>10313.891017595584</v>
      </c>
      <c r="E21" s="5">
        <f t="shared" si="4"/>
        <v>12499.15558217004</v>
      </c>
      <c r="F21" s="5">
        <f t="shared" si="5"/>
        <v>2644374.0202397578</v>
      </c>
      <c r="G21" s="5"/>
    </row>
    <row r="22" spans="1:7">
      <c r="A22" s="1">
        <f t="shared" ca="1" si="2"/>
        <v>39934</v>
      </c>
      <c r="B22">
        <f t="shared" si="3"/>
        <v>13</v>
      </c>
      <c r="C22" s="5">
        <f t="shared" si="0"/>
        <v>22813.046599765625</v>
      </c>
      <c r="D22" s="5">
        <f t="shared" si="1"/>
        <v>10362.452254470098</v>
      </c>
      <c r="E22" s="5">
        <f t="shared" si="4"/>
        <v>12450.594345295527</v>
      </c>
      <c r="F22" s="5">
        <f t="shared" si="5"/>
        <v>2634011.5679852879</v>
      </c>
      <c r="G22" s="5"/>
    </row>
    <row r="23" spans="1:7">
      <c r="A23" s="1">
        <f t="shared" ca="1" si="2"/>
        <v>39965</v>
      </c>
      <c r="B23">
        <f t="shared" si="3"/>
        <v>14</v>
      </c>
      <c r="C23" s="5">
        <f t="shared" si="0"/>
        <v>22813.046599765625</v>
      </c>
      <c r="D23" s="5">
        <f t="shared" si="1"/>
        <v>10411.242133834894</v>
      </c>
      <c r="E23" s="5">
        <f t="shared" si="4"/>
        <v>12401.804465930731</v>
      </c>
      <c r="F23" s="5">
        <f t="shared" si="5"/>
        <v>2623600.325851453</v>
      </c>
      <c r="G23" s="5"/>
    </row>
    <row r="24" spans="1:7">
      <c r="A24" s="1">
        <f t="shared" ca="1" si="2"/>
        <v>39995</v>
      </c>
      <c r="B24">
        <f t="shared" si="3"/>
        <v>15</v>
      </c>
      <c r="C24" s="5">
        <f t="shared" si="0"/>
        <v>22813.046599765625</v>
      </c>
      <c r="D24" s="5">
        <f t="shared" si="1"/>
        <v>10460.261732215033</v>
      </c>
      <c r="E24" s="5">
        <f t="shared" si="4"/>
        <v>12352.784867550592</v>
      </c>
      <c r="F24" s="5">
        <f t="shared" si="5"/>
        <v>2613140.0641192379</v>
      </c>
      <c r="G24" s="5"/>
    </row>
    <row r="25" spans="1:7">
      <c r="A25" s="1">
        <f t="shared" ca="1" si="2"/>
        <v>40026</v>
      </c>
      <c r="B25">
        <f t="shared" si="3"/>
        <v>16</v>
      </c>
      <c r="C25" s="5">
        <f t="shared" si="0"/>
        <v>22813.046599765625</v>
      </c>
      <c r="D25" s="5">
        <f t="shared" si="1"/>
        <v>10509.512131204212</v>
      </c>
      <c r="E25" s="5">
        <f t="shared" si="4"/>
        <v>12303.534468561413</v>
      </c>
      <c r="F25" s="5">
        <f t="shared" si="5"/>
        <v>2602630.5519880336</v>
      </c>
      <c r="G25" s="5"/>
    </row>
    <row r="26" spans="1:7">
      <c r="A26" s="1">
        <f t="shared" ca="1" si="2"/>
        <v>40057</v>
      </c>
      <c r="B26">
        <f t="shared" si="3"/>
        <v>17</v>
      </c>
      <c r="C26" s="5">
        <f t="shared" si="0"/>
        <v>22813.046599765625</v>
      </c>
      <c r="D26" s="5">
        <f t="shared" si="1"/>
        <v>10558.994417488633</v>
      </c>
      <c r="E26" s="5">
        <f t="shared" si="4"/>
        <v>12254.052182276992</v>
      </c>
      <c r="F26" s="5">
        <f t="shared" si="5"/>
        <v>2592071.557570545</v>
      </c>
      <c r="G26" s="5"/>
    </row>
    <row r="27" spans="1:7">
      <c r="A27" s="1">
        <f t="shared" ca="1" si="2"/>
        <v>40087</v>
      </c>
      <c r="B27">
        <f t="shared" si="3"/>
        <v>18</v>
      </c>
      <c r="C27" s="5">
        <f t="shared" si="0"/>
        <v>22813.046599765625</v>
      </c>
      <c r="D27" s="5">
        <f t="shared" si="1"/>
        <v>10608.709682870975</v>
      </c>
      <c r="E27" s="5">
        <f t="shared" si="4"/>
        <v>12204.33691689465</v>
      </c>
      <c r="F27" s="5">
        <f t="shared" si="5"/>
        <v>2581462.8478876739</v>
      </c>
      <c r="G27" s="5"/>
    </row>
    <row r="28" spans="1:7">
      <c r="A28" s="1">
        <f t="shared" ca="1" si="2"/>
        <v>40118</v>
      </c>
      <c r="B28">
        <f t="shared" si="3"/>
        <v>19</v>
      </c>
      <c r="C28" s="5">
        <f t="shared" si="0"/>
        <v>22813.046599765625</v>
      </c>
      <c r="D28" s="5">
        <f t="shared" si="1"/>
        <v>10658.659024294493</v>
      </c>
      <c r="E28" s="5">
        <f t="shared" si="4"/>
        <v>12154.387575471132</v>
      </c>
      <c r="F28" s="5">
        <f t="shared" si="5"/>
        <v>2570804.1888633794</v>
      </c>
      <c r="G28" s="5"/>
    </row>
    <row r="29" spans="1:7">
      <c r="A29" s="1">
        <f t="shared" ca="1" si="2"/>
        <v>40148</v>
      </c>
      <c r="B29">
        <f t="shared" si="3"/>
        <v>20</v>
      </c>
      <c r="C29" s="5">
        <f t="shared" si="0"/>
        <v>22813.046599765625</v>
      </c>
      <c r="D29" s="5">
        <f t="shared" si="1"/>
        <v>10708.843543867213</v>
      </c>
      <c r="E29" s="5">
        <f t="shared" si="4"/>
        <v>12104.203055898412</v>
      </c>
      <c r="F29" s="5">
        <f t="shared" si="5"/>
        <v>2560095.3453195123</v>
      </c>
      <c r="G29" s="5"/>
    </row>
    <row r="30" spans="1:7">
      <c r="A30" s="1">
        <f t="shared" ca="1" si="2"/>
        <v>40179</v>
      </c>
      <c r="B30">
        <f t="shared" si="3"/>
        <v>21</v>
      </c>
      <c r="C30" s="5">
        <f t="shared" si="0"/>
        <v>22813.046599765625</v>
      </c>
      <c r="D30" s="5">
        <f t="shared" si="1"/>
        <v>10759.264348886254</v>
      </c>
      <c r="E30" s="5">
        <f t="shared" si="4"/>
        <v>12053.782250879371</v>
      </c>
      <c r="F30" s="5">
        <f t="shared" si="5"/>
        <v>2549336.0809706259</v>
      </c>
      <c r="G30" s="5"/>
    </row>
    <row r="31" spans="1:7">
      <c r="A31" s="1">
        <f t="shared" ca="1" si="2"/>
        <v>40210</v>
      </c>
      <c r="B31">
        <f t="shared" si="3"/>
        <v>22</v>
      </c>
      <c r="C31" s="5">
        <f t="shared" si="0"/>
        <v>22813.046599765625</v>
      </c>
      <c r="D31" s="5">
        <f t="shared" si="1"/>
        <v>10809.922551862261</v>
      </c>
      <c r="E31" s="5">
        <f t="shared" si="4"/>
        <v>12003.124047903364</v>
      </c>
      <c r="F31" s="5">
        <f t="shared" si="5"/>
        <v>2538526.1584187634</v>
      </c>
      <c r="G31" s="5"/>
    </row>
    <row r="32" spans="1:7">
      <c r="A32" s="1">
        <f t="shared" ca="1" si="2"/>
        <v>40238</v>
      </c>
      <c r="B32">
        <f t="shared" si="3"/>
        <v>23</v>
      </c>
      <c r="C32" s="5">
        <f t="shared" si="0"/>
        <v>22813.046599765625</v>
      </c>
      <c r="D32" s="5">
        <f t="shared" si="1"/>
        <v>10860.819270543947</v>
      </c>
      <c r="E32" s="5">
        <f t="shared" si="4"/>
        <v>11952.227329221678</v>
      </c>
      <c r="F32" s="5">
        <f t="shared" si="5"/>
        <v>2527665.3391482197</v>
      </c>
      <c r="G32" s="5"/>
    </row>
    <row r="33" spans="1:7">
      <c r="A33" s="1">
        <f t="shared" ca="1" si="2"/>
        <v>40269</v>
      </c>
      <c r="B33">
        <f t="shared" si="3"/>
        <v>24</v>
      </c>
      <c r="C33" s="5">
        <f t="shared" si="0"/>
        <v>22813.046599765625</v>
      </c>
      <c r="D33" s="5">
        <f t="shared" si="1"/>
        <v>10911.955627942756</v>
      </c>
      <c r="E33" s="5">
        <f t="shared" si="4"/>
        <v>11901.090971822869</v>
      </c>
      <c r="F33" s="5">
        <f t="shared" si="5"/>
        <v>2516753.3835202768</v>
      </c>
      <c r="G33" s="5"/>
    </row>
    <row r="34" spans="1:7">
      <c r="A34" s="1">
        <f t="shared" ca="1" si="2"/>
        <v>40299</v>
      </c>
      <c r="B34">
        <f t="shared" si="3"/>
        <v>25</v>
      </c>
      <c r="C34" s="5">
        <f t="shared" si="0"/>
        <v>22813.046599765625</v>
      </c>
      <c r="D34" s="5">
        <f t="shared" si="1"/>
        <v>10963.332752357655</v>
      </c>
      <c r="E34" s="5">
        <f t="shared" si="4"/>
        <v>11849.713847407969</v>
      </c>
      <c r="F34" s="5">
        <f t="shared" si="5"/>
        <v>2505790.050767919</v>
      </c>
      <c r="G34" s="5"/>
    </row>
    <row r="35" spans="1:7">
      <c r="A35" s="1">
        <f t="shared" ca="1" si="2"/>
        <v>40330</v>
      </c>
      <c r="B35">
        <f t="shared" si="3"/>
        <v>26</v>
      </c>
      <c r="C35" s="5">
        <f t="shared" si="0"/>
        <v>22813.046599765625</v>
      </c>
      <c r="D35" s="5">
        <f t="shared" si="1"/>
        <v>11014.951777400005</v>
      </c>
      <c r="E35" s="5">
        <f t="shared" si="4"/>
        <v>11798.09482236562</v>
      </c>
      <c r="F35" s="5">
        <f t="shared" si="5"/>
        <v>2494775.0989905191</v>
      </c>
      <c r="G35" s="5"/>
    </row>
    <row r="36" spans="1:7">
      <c r="A36" s="1">
        <f t="shared" ca="1" si="2"/>
        <v>40360</v>
      </c>
      <c r="B36">
        <f t="shared" si="3"/>
        <v>27</v>
      </c>
      <c r="C36" s="5">
        <f t="shared" si="0"/>
        <v>22813.046599765625</v>
      </c>
      <c r="D36" s="5">
        <f t="shared" si="1"/>
        <v>11066.813842018597</v>
      </c>
      <c r="E36" s="5">
        <f t="shared" si="4"/>
        <v>11746.232757747028</v>
      </c>
      <c r="F36" s="5">
        <f t="shared" si="5"/>
        <v>2483708.2851485005</v>
      </c>
      <c r="G36" s="5"/>
    </row>
    <row r="37" spans="1:7">
      <c r="A37" s="1">
        <f t="shared" ca="1" si="2"/>
        <v>40391</v>
      </c>
      <c r="B37">
        <f t="shared" si="3"/>
        <v>28</v>
      </c>
      <c r="C37" s="5">
        <f t="shared" si="0"/>
        <v>22813.046599765625</v>
      </c>
      <c r="D37" s="5">
        <f t="shared" si="1"/>
        <v>11118.920090524767</v>
      </c>
      <c r="E37" s="5">
        <f t="shared" si="4"/>
        <v>11694.126509240858</v>
      </c>
      <c r="F37" s="5">
        <f t="shared" si="5"/>
        <v>2472589.3650579755</v>
      </c>
      <c r="G37" s="5"/>
    </row>
    <row r="38" spans="1:7">
      <c r="A38" s="1">
        <f t="shared" ca="1" si="2"/>
        <v>40422</v>
      </c>
      <c r="B38">
        <f t="shared" si="3"/>
        <v>29</v>
      </c>
      <c r="C38" s="5">
        <f t="shared" si="0"/>
        <v>22813.046599765625</v>
      </c>
      <c r="D38" s="5">
        <f t="shared" si="1"/>
        <v>11171.271672617657</v>
      </c>
      <c r="E38" s="5">
        <f t="shared" si="4"/>
        <v>11641.774927147968</v>
      </c>
      <c r="F38" s="5">
        <f t="shared" si="5"/>
        <v>2461418.0933853579</v>
      </c>
      <c r="G38" s="5"/>
    </row>
    <row r="39" spans="1:7">
      <c r="A39" s="1">
        <f t="shared" ca="1" si="2"/>
        <v>40452</v>
      </c>
      <c r="B39">
        <f t="shared" si="3"/>
        <v>30</v>
      </c>
      <c r="C39" s="5">
        <f t="shared" si="0"/>
        <v>22813.046599765625</v>
      </c>
      <c r="D39" s="5">
        <f t="shared" si="1"/>
        <v>11223.869743409565</v>
      </c>
      <c r="E39" s="5">
        <f t="shared" si="4"/>
        <v>11589.17685635606</v>
      </c>
      <c r="F39" s="5">
        <f t="shared" si="5"/>
        <v>2450194.2236419483</v>
      </c>
      <c r="G39" s="5"/>
    </row>
    <row r="40" spans="1:7">
      <c r="A40" s="1">
        <f t="shared" ca="1" si="2"/>
        <v>40483</v>
      </c>
      <c r="B40">
        <f t="shared" si="3"/>
        <v>31</v>
      </c>
      <c r="C40" s="5">
        <f t="shared" si="0"/>
        <v>22813.046599765625</v>
      </c>
      <c r="D40" s="5">
        <f t="shared" si="1"/>
        <v>11276.715463451452</v>
      </c>
      <c r="E40" s="5">
        <f t="shared" si="4"/>
        <v>11536.331136314173</v>
      </c>
      <c r="F40" s="5">
        <f t="shared" si="5"/>
        <v>2438917.5081784967</v>
      </c>
      <c r="G40" s="5"/>
    </row>
    <row r="41" spans="1:7">
      <c r="A41" s="1">
        <f t="shared" ca="1" si="2"/>
        <v>40513</v>
      </c>
      <c r="B41">
        <f t="shared" si="3"/>
        <v>32</v>
      </c>
      <c r="C41" s="5">
        <f t="shared" si="0"/>
        <v>22813.046599765625</v>
      </c>
      <c r="D41" s="5">
        <f t="shared" si="1"/>
        <v>11329.809998758536</v>
      </c>
      <c r="E41" s="5">
        <f t="shared" si="4"/>
        <v>11483.236601007089</v>
      </c>
      <c r="F41" s="5">
        <f t="shared" si="5"/>
        <v>2427587.6981797381</v>
      </c>
      <c r="G41" s="5"/>
    </row>
    <row r="42" spans="1:7">
      <c r="A42" s="1">
        <f t="shared" ca="1" si="2"/>
        <v>40544</v>
      </c>
      <c r="B42">
        <f t="shared" si="3"/>
        <v>33</v>
      </c>
      <c r="C42" s="5">
        <f t="shared" si="0"/>
        <v>22813.046599765625</v>
      </c>
      <c r="D42" s="5">
        <f t="shared" si="1"/>
        <v>11383.154520836024</v>
      </c>
      <c r="E42" s="5">
        <f t="shared" si="4"/>
        <v>11429.892078929601</v>
      </c>
      <c r="F42" s="5">
        <f t="shared" si="5"/>
        <v>2416204.5436589019</v>
      </c>
      <c r="G42" s="5"/>
    </row>
    <row r="43" spans="1:7">
      <c r="A43" s="1">
        <f t="shared" ca="1" si="2"/>
        <v>40575</v>
      </c>
      <c r="B43">
        <f t="shared" si="3"/>
        <v>34</v>
      </c>
      <c r="C43" s="5">
        <f t="shared" si="0"/>
        <v>22813.046599765625</v>
      </c>
      <c r="D43" s="5">
        <f t="shared" si="1"/>
        <v>11436.750206704961</v>
      </c>
      <c r="E43" s="5">
        <f t="shared" si="4"/>
        <v>11376.296393060664</v>
      </c>
      <c r="F43" s="5">
        <f t="shared" si="5"/>
        <v>2404767.7934521968</v>
      </c>
      <c r="G43" s="5"/>
    </row>
    <row r="44" spans="1:7">
      <c r="A44" s="1">
        <f t="shared" ca="1" si="2"/>
        <v>40603</v>
      </c>
      <c r="B44">
        <f t="shared" si="3"/>
        <v>35</v>
      </c>
      <c r="C44" s="5">
        <f t="shared" si="0"/>
        <v>22813.046599765625</v>
      </c>
      <c r="D44" s="5">
        <f t="shared" si="1"/>
        <v>11490.598238928198</v>
      </c>
      <c r="E44" s="5">
        <f t="shared" si="4"/>
        <v>11322.448360837427</v>
      </c>
      <c r="F44" s="5">
        <f t="shared" si="5"/>
        <v>2393277.1952132685</v>
      </c>
      <c r="G44" s="5"/>
    </row>
    <row r="45" spans="1:7">
      <c r="A45" s="1">
        <f t="shared" ca="1" si="2"/>
        <v>40634</v>
      </c>
      <c r="B45">
        <f t="shared" si="3"/>
        <v>36</v>
      </c>
      <c r="C45" s="5">
        <f t="shared" si="0"/>
        <v>22813.046599765625</v>
      </c>
      <c r="D45" s="5">
        <f t="shared" si="1"/>
        <v>11544.699805636485</v>
      </c>
      <c r="E45" s="5">
        <f t="shared" si="4"/>
        <v>11268.34679412914</v>
      </c>
      <c r="F45" s="5">
        <f t="shared" si="5"/>
        <v>2381732.4954076321</v>
      </c>
      <c r="G45" s="5"/>
    </row>
    <row r="46" spans="1:7">
      <c r="A46" s="1">
        <f t="shared" ca="1" si="2"/>
        <v>40664</v>
      </c>
      <c r="B46">
        <f t="shared" si="3"/>
        <v>37</v>
      </c>
      <c r="C46" s="5">
        <f t="shared" si="0"/>
        <v>22813.046599765625</v>
      </c>
      <c r="D46" s="5">
        <f t="shared" si="1"/>
        <v>11599.05610055469</v>
      </c>
      <c r="E46" s="5">
        <f t="shared" si="4"/>
        <v>11213.990499210935</v>
      </c>
      <c r="F46" s="5">
        <f t="shared" si="5"/>
        <v>2370133.4393070773</v>
      </c>
      <c r="G46" s="5"/>
    </row>
    <row r="47" spans="1:7">
      <c r="A47" s="1">
        <f t="shared" ca="1" si="2"/>
        <v>40695</v>
      </c>
      <c r="B47">
        <f t="shared" si="3"/>
        <v>38</v>
      </c>
      <c r="C47" s="5">
        <f t="shared" si="0"/>
        <v>22813.046599765625</v>
      </c>
      <c r="D47" s="5">
        <f t="shared" si="1"/>
        <v>11653.668323028136</v>
      </c>
      <c r="E47" s="5">
        <f t="shared" si="4"/>
        <v>11159.378276737489</v>
      </c>
      <c r="F47" s="5">
        <f t="shared" si="5"/>
        <v>2358479.770984049</v>
      </c>
      <c r="G47" s="5"/>
    </row>
    <row r="48" spans="1:7">
      <c r="A48" s="1">
        <f t="shared" ca="1" si="2"/>
        <v>40725</v>
      </c>
      <c r="B48">
        <f t="shared" si="3"/>
        <v>39</v>
      </c>
      <c r="C48" s="5">
        <f t="shared" si="0"/>
        <v>22813.046599765625</v>
      </c>
      <c r="D48" s="5">
        <f t="shared" si="1"/>
        <v>11708.537678049061</v>
      </c>
      <c r="E48" s="5">
        <f t="shared" si="4"/>
        <v>11104.508921716564</v>
      </c>
      <c r="F48" s="5">
        <f t="shared" si="5"/>
        <v>2346771.233306</v>
      </c>
      <c r="G48" s="5"/>
    </row>
    <row r="49" spans="1:7">
      <c r="A49" s="1">
        <f t="shared" ca="1" si="2"/>
        <v>40756</v>
      </c>
      <c r="B49">
        <f t="shared" si="3"/>
        <v>40</v>
      </c>
      <c r="C49" s="5">
        <f t="shared" si="0"/>
        <v>22813.046599765625</v>
      </c>
      <c r="D49" s="5">
        <f t="shared" si="1"/>
        <v>11763.665376283208</v>
      </c>
      <c r="E49" s="5">
        <f t="shared" si="4"/>
        <v>11049.381223482416</v>
      </c>
      <c r="F49" s="5">
        <f t="shared" si="5"/>
        <v>2335007.5679297168</v>
      </c>
      <c r="G49" s="5"/>
    </row>
    <row r="50" spans="1:7">
      <c r="A50" s="1">
        <f t="shared" ca="1" si="2"/>
        <v>40787</v>
      </c>
      <c r="B50">
        <f t="shared" si="3"/>
        <v>41</v>
      </c>
      <c r="C50" s="5">
        <f t="shared" si="0"/>
        <v>22813.046599765625</v>
      </c>
      <c r="D50" s="5">
        <f t="shared" si="1"/>
        <v>11819.052634096541</v>
      </c>
      <c r="E50" s="5">
        <f t="shared" si="4"/>
        <v>10993.993965669084</v>
      </c>
      <c r="F50" s="5">
        <f t="shared" si="5"/>
        <v>2323188.5152956201</v>
      </c>
      <c r="G50" s="5"/>
    </row>
    <row r="51" spans="1:7">
      <c r="A51" s="1">
        <f t="shared" ca="1" si="2"/>
        <v>40817</v>
      </c>
      <c r="B51">
        <f t="shared" si="3"/>
        <v>42</v>
      </c>
      <c r="C51" s="5">
        <f t="shared" si="0"/>
        <v>22813.046599765625</v>
      </c>
      <c r="D51" s="5">
        <f t="shared" si="1"/>
        <v>11874.70067358208</v>
      </c>
      <c r="E51" s="5">
        <f t="shared" si="4"/>
        <v>10938.345926183545</v>
      </c>
      <c r="F51" s="5">
        <f t="shared" si="5"/>
        <v>2311313.814622038</v>
      </c>
      <c r="G51" s="5"/>
    </row>
    <row r="52" spans="1:7">
      <c r="A52" s="1">
        <f t="shared" ca="1" si="2"/>
        <v>40848</v>
      </c>
      <c r="B52">
        <f t="shared" si="3"/>
        <v>43</v>
      </c>
      <c r="C52" s="5">
        <f t="shared" si="0"/>
        <v>22813.046599765625</v>
      </c>
      <c r="D52" s="5">
        <f t="shared" si="1"/>
        <v>11930.610722586862</v>
      </c>
      <c r="E52" s="5">
        <f t="shared" si="4"/>
        <v>10882.435877178763</v>
      </c>
      <c r="F52" s="5">
        <f t="shared" si="5"/>
        <v>2299383.2038994511</v>
      </c>
      <c r="G52" s="5"/>
    </row>
    <row r="53" spans="1:7">
      <c r="A53" s="1">
        <f t="shared" ca="1" si="2"/>
        <v>40878</v>
      </c>
      <c r="B53">
        <f t="shared" si="3"/>
        <v>44</v>
      </c>
      <c r="C53" s="5">
        <f t="shared" si="0"/>
        <v>22813.046599765625</v>
      </c>
      <c r="D53" s="5">
        <f t="shared" si="1"/>
        <v>11986.784014739042</v>
      </c>
      <c r="E53" s="5">
        <f t="shared" si="4"/>
        <v>10826.262585026583</v>
      </c>
      <c r="F53" s="5">
        <f t="shared" si="5"/>
        <v>2287396.419884712</v>
      </c>
      <c r="G53" s="5"/>
    </row>
    <row r="54" spans="1:7">
      <c r="A54" s="1">
        <f t="shared" ca="1" si="2"/>
        <v>40909</v>
      </c>
      <c r="B54">
        <f t="shared" si="3"/>
        <v>45</v>
      </c>
      <c r="C54" s="5">
        <f t="shared" si="0"/>
        <v>22813.046599765625</v>
      </c>
      <c r="D54" s="5">
        <f t="shared" si="1"/>
        <v>12043.221789475105</v>
      </c>
      <c r="E54" s="5">
        <f t="shared" si="4"/>
        <v>10769.82481029052</v>
      </c>
      <c r="F54" s="5">
        <f t="shared" si="5"/>
        <v>2275353.1980952369</v>
      </c>
      <c r="G54" s="5"/>
    </row>
    <row r="55" spans="1:7">
      <c r="A55" s="1">
        <f t="shared" ca="1" si="2"/>
        <v>40940</v>
      </c>
      <c r="B55">
        <f t="shared" si="3"/>
        <v>46</v>
      </c>
      <c r="C55" s="5">
        <f t="shared" si="0"/>
        <v>22813.046599765625</v>
      </c>
      <c r="D55" s="5">
        <f t="shared" si="1"/>
        <v>12099.925292067217</v>
      </c>
      <c r="E55" s="5">
        <f t="shared" si="4"/>
        <v>10713.121307698408</v>
      </c>
      <c r="F55" s="5">
        <f t="shared" si="5"/>
        <v>2263253.2728031697</v>
      </c>
      <c r="G55" s="5"/>
    </row>
    <row r="56" spans="1:7">
      <c r="A56" s="1">
        <f t="shared" ca="1" si="2"/>
        <v>40969</v>
      </c>
      <c r="B56">
        <f t="shared" si="3"/>
        <v>47</v>
      </c>
      <c r="C56" s="5">
        <f t="shared" si="0"/>
        <v>22813.046599765625</v>
      </c>
      <c r="D56" s="5">
        <f t="shared" si="1"/>
        <v>12156.8957736507</v>
      </c>
      <c r="E56" s="5">
        <f t="shared" si="4"/>
        <v>10656.150826114925</v>
      </c>
      <c r="F56" s="5">
        <f t="shared" si="5"/>
        <v>2251096.3770295191</v>
      </c>
      <c r="G56" s="5"/>
    </row>
    <row r="57" spans="1:7">
      <c r="A57" s="1">
        <f t="shared" ca="1" si="2"/>
        <v>41000</v>
      </c>
      <c r="B57">
        <f t="shared" si="3"/>
        <v>48</v>
      </c>
      <c r="C57" s="5">
        <f t="shared" si="0"/>
        <v>22813.046599765625</v>
      </c>
      <c r="D57" s="5">
        <f t="shared" si="1"/>
        <v>12214.13449125164</v>
      </c>
      <c r="E57" s="5">
        <f t="shared" si="4"/>
        <v>10598.912108513985</v>
      </c>
      <c r="F57" s="5">
        <f t="shared" si="5"/>
        <v>2238882.2425382673</v>
      </c>
      <c r="G57" s="5"/>
    </row>
    <row r="58" spans="1:7">
      <c r="A58" s="1">
        <f t="shared" ca="1" si="2"/>
        <v>41030</v>
      </c>
      <c r="B58">
        <f t="shared" si="3"/>
        <v>49</v>
      </c>
      <c r="C58" s="5">
        <f t="shared" si="0"/>
        <v>22813.046599765625</v>
      </c>
      <c r="D58" s="5">
        <f t="shared" si="1"/>
        <v>12271.642707814615</v>
      </c>
      <c r="E58" s="5">
        <f t="shared" si="4"/>
        <v>10541.403891951009</v>
      </c>
      <c r="F58" s="5">
        <f t="shared" si="5"/>
        <v>2226610.5998304528</v>
      </c>
      <c r="G58" s="5"/>
    </row>
    <row r="59" spans="1:7">
      <c r="A59" s="1">
        <f t="shared" ca="1" si="2"/>
        <v>41061</v>
      </c>
      <c r="B59">
        <f t="shared" si="3"/>
        <v>50</v>
      </c>
      <c r="C59" s="5">
        <f t="shared" si="0"/>
        <v>22813.046599765625</v>
      </c>
      <c r="D59" s="5">
        <f t="shared" si="1"/>
        <v>12329.421692230575</v>
      </c>
      <c r="E59" s="5">
        <f t="shared" si="4"/>
        <v>10483.62490753505</v>
      </c>
      <c r="F59" s="5">
        <f t="shared" si="5"/>
        <v>2214281.1781382221</v>
      </c>
      <c r="G59" s="5"/>
    </row>
    <row r="60" spans="1:7">
      <c r="A60" s="1">
        <f t="shared" ca="1" si="2"/>
        <v>41091</v>
      </c>
      <c r="B60">
        <f t="shared" si="3"/>
        <v>51</v>
      </c>
      <c r="C60" s="5">
        <f t="shared" si="0"/>
        <v>22813.046599765625</v>
      </c>
      <c r="D60" s="5">
        <f t="shared" si="1"/>
        <v>12387.472719364829</v>
      </c>
      <c r="E60" s="5">
        <f t="shared" si="4"/>
        <v>10425.573880400796</v>
      </c>
      <c r="F60" s="5">
        <f t="shared" si="5"/>
        <v>2201893.7054188573</v>
      </c>
      <c r="G60" s="5"/>
    </row>
    <row r="61" spans="1:7">
      <c r="A61" s="1">
        <f t="shared" ca="1" si="2"/>
        <v>41122</v>
      </c>
      <c r="B61">
        <f t="shared" si="3"/>
        <v>52</v>
      </c>
      <c r="C61" s="5">
        <f t="shared" si="0"/>
        <v>22813.046599765625</v>
      </c>
      <c r="D61" s="5">
        <f t="shared" si="1"/>
        <v>12445.797070085171</v>
      </c>
      <c r="E61" s="5">
        <f t="shared" si="4"/>
        <v>10367.249529680454</v>
      </c>
      <c r="F61" s="5">
        <f t="shared" si="5"/>
        <v>2189447.9083487722</v>
      </c>
      <c r="G61" s="5"/>
    </row>
    <row r="62" spans="1:7">
      <c r="A62" s="1">
        <f t="shared" ca="1" si="2"/>
        <v>41153</v>
      </c>
      <c r="B62">
        <f t="shared" si="3"/>
        <v>53</v>
      </c>
      <c r="C62" s="5">
        <f t="shared" si="0"/>
        <v>22813.046599765625</v>
      </c>
      <c r="D62" s="5">
        <f t="shared" si="1"/>
        <v>12504.396031290154</v>
      </c>
      <c r="E62" s="5">
        <f t="shared" si="4"/>
        <v>10308.65056847547</v>
      </c>
      <c r="F62" s="5">
        <f t="shared" si="5"/>
        <v>2176943.5123174819</v>
      </c>
      <c r="G62" s="5"/>
    </row>
    <row r="63" spans="1:7">
      <c r="A63" s="1">
        <f t="shared" ca="1" si="2"/>
        <v>41183</v>
      </c>
      <c r="B63">
        <f t="shared" si="3"/>
        <v>54</v>
      </c>
      <c r="C63" s="5">
        <f t="shared" si="0"/>
        <v>22813.046599765625</v>
      </c>
      <c r="D63" s="5">
        <f t="shared" si="1"/>
        <v>12563.27089593748</v>
      </c>
      <c r="E63" s="5">
        <f t="shared" si="4"/>
        <v>10249.775703828145</v>
      </c>
      <c r="F63" s="5">
        <f t="shared" si="5"/>
        <v>2164380.2414215445</v>
      </c>
      <c r="G63" s="5"/>
    </row>
    <row r="64" spans="1:7">
      <c r="A64" s="1">
        <f t="shared" ca="1" si="2"/>
        <v>41214</v>
      </c>
      <c r="B64">
        <f t="shared" si="3"/>
        <v>55</v>
      </c>
      <c r="C64" s="5">
        <f t="shared" si="0"/>
        <v>22813.046599765625</v>
      </c>
      <c r="D64" s="5">
        <f t="shared" si="1"/>
        <v>12622.422963072519</v>
      </c>
      <c r="E64" s="5">
        <f t="shared" si="4"/>
        <v>10190.623636693106</v>
      </c>
      <c r="F64" s="5">
        <f t="shared" si="5"/>
        <v>2151757.8184584719</v>
      </c>
      <c r="G64" s="5"/>
    </row>
    <row r="65" spans="1:7">
      <c r="A65" s="1">
        <f t="shared" ca="1" si="2"/>
        <v>41244</v>
      </c>
      <c r="B65">
        <f t="shared" si="3"/>
        <v>56</v>
      </c>
      <c r="C65" s="5">
        <f t="shared" si="0"/>
        <v>22813.046599765625</v>
      </c>
      <c r="D65" s="5">
        <f t="shared" si="1"/>
        <v>12681.853537856985</v>
      </c>
      <c r="E65" s="5">
        <f t="shared" si="4"/>
        <v>10131.19306190864</v>
      </c>
      <c r="F65" s="5">
        <f t="shared" si="5"/>
        <v>2139075.9649206148</v>
      </c>
      <c r="G65" s="5"/>
    </row>
    <row r="66" spans="1:7">
      <c r="A66" s="1">
        <f t="shared" ca="1" si="2"/>
        <v>41275</v>
      </c>
      <c r="B66">
        <f t="shared" si="3"/>
        <v>57</v>
      </c>
      <c r="C66" s="5">
        <f t="shared" si="0"/>
        <v>22813.046599765625</v>
      </c>
      <c r="D66" s="5">
        <f t="shared" si="1"/>
        <v>12741.56393159773</v>
      </c>
      <c r="E66" s="5">
        <f t="shared" si="4"/>
        <v>10071.482668167895</v>
      </c>
      <c r="F66" s="5">
        <f t="shared" si="5"/>
        <v>2126334.400989017</v>
      </c>
      <c r="G66" s="5"/>
    </row>
    <row r="67" spans="1:7">
      <c r="A67" s="1">
        <f t="shared" ca="1" si="2"/>
        <v>41306</v>
      </c>
      <c r="B67">
        <f t="shared" si="3"/>
        <v>58</v>
      </c>
      <c r="C67" s="5">
        <f t="shared" si="0"/>
        <v>22813.046599765625</v>
      </c>
      <c r="D67" s="5">
        <f t="shared" si="1"/>
        <v>12801.55546177567</v>
      </c>
      <c r="E67" s="5">
        <f t="shared" si="4"/>
        <v>10011.491137989955</v>
      </c>
      <c r="F67" s="5">
        <f t="shared" si="5"/>
        <v>2113532.8455272415</v>
      </c>
      <c r="G67" s="5"/>
    </row>
    <row r="68" spans="1:7">
      <c r="A68" s="1">
        <f t="shared" ca="1" si="2"/>
        <v>41334</v>
      </c>
      <c r="B68">
        <f t="shared" si="3"/>
        <v>59</v>
      </c>
      <c r="C68" s="5">
        <f t="shared" si="0"/>
        <v>22813.046599765625</v>
      </c>
      <c r="D68" s="5">
        <f t="shared" si="1"/>
        <v>12861.829452074862</v>
      </c>
      <c r="E68" s="5">
        <f t="shared" si="4"/>
        <v>9951.2171476907624</v>
      </c>
      <c r="F68" s="5">
        <f t="shared" si="5"/>
        <v>2100671.0160751664</v>
      </c>
      <c r="G68" s="5"/>
    </row>
    <row r="69" spans="1:7">
      <c r="A69" s="1">
        <f t="shared" ca="1" si="2"/>
        <v>41365</v>
      </c>
      <c r="B69">
        <f t="shared" si="3"/>
        <v>60</v>
      </c>
      <c r="C69" s="5">
        <f t="shared" si="0"/>
        <v>22813.046599765625</v>
      </c>
      <c r="D69" s="5">
        <f t="shared" si="1"/>
        <v>12922.387232411716</v>
      </c>
      <c r="E69" s="5">
        <f t="shared" si="4"/>
        <v>9890.6593673539082</v>
      </c>
      <c r="F69" s="5">
        <f t="shared" si="5"/>
        <v>2087748.6288427548</v>
      </c>
      <c r="G69" s="5"/>
    </row>
    <row r="70" spans="1:7">
      <c r="A70" s="1">
        <f t="shared" ca="1" si="2"/>
        <v>41395</v>
      </c>
      <c r="B70">
        <f t="shared" si="3"/>
        <v>61</v>
      </c>
      <c r="C70" s="5">
        <f t="shared" si="0"/>
        <v>22813.046599765625</v>
      </c>
      <c r="D70" s="5">
        <f t="shared" si="1"/>
        <v>12983.230138964322</v>
      </c>
      <c r="E70" s="5">
        <f t="shared" si="4"/>
        <v>9829.816460801303</v>
      </c>
      <c r="F70" s="5">
        <f t="shared" si="5"/>
        <v>2074765.3987037905</v>
      </c>
      <c r="G70" s="5"/>
    </row>
    <row r="71" spans="1:7">
      <c r="A71" s="1">
        <f t="shared" ca="1" si="2"/>
        <v>41426</v>
      </c>
      <c r="B71">
        <f t="shared" si="3"/>
        <v>62</v>
      </c>
      <c r="C71" s="5">
        <f t="shared" si="0"/>
        <v>22813.046599765625</v>
      </c>
      <c r="D71" s="5">
        <f t="shared" si="1"/>
        <v>13044.359514201944</v>
      </c>
      <c r="E71" s="5">
        <f t="shared" si="4"/>
        <v>9768.6870855636807</v>
      </c>
      <c r="F71" s="5">
        <f t="shared" si="5"/>
        <v>2061721.0391895885</v>
      </c>
      <c r="G71" s="5"/>
    </row>
    <row r="72" spans="1:7">
      <c r="A72" s="1">
        <f t="shared" ca="1" si="2"/>
        <v>41456</v>
      </c>
      <c r="B72">
        <f t="shared" si="3"/>
        <v>63</v>
      </c>
      <c r="C72" s="5">
        <f t="shared" si="0"/>
        <v>22813.046599765625</v>
      </c>
      <c r="D72" s="5">
        <f t="shared" si="1"/>
        <v>13105.776706914645</v>
      </c>
      <c r="E72" s="5">
        <f t="shared" si="4"/>
        <v>9707.2698928509799</v>
      </c>
      <c r="F72" s="5">
        <f t="shared" si="5"/>
        <v>2048615.2624826739</v>
      </c>
      <c r="G72" s="5"/>
    </row>
    <row r="73" spans="1:7">
      <c r="A73" s="1">
        <f t="shared" ca="1" si="2"/>
        <v>41487</v>
      </c>
      <c r="B73">
        <f t="shared" si="3"/>
        <v>64</v>
      </c>
      <c r="C73" s="5">
        <f t="shared" si="0"/>
        <v>22813.046599765625</v>
      </c>
      <c r="D73" s="5">
        <f t="shared" si="1"/>
        <v>13167.483072243034</v>
      </c>
      <c r="E73" s="5">
        <f t="shared" si="4"/>
        <v>9645.5635275225904</v>
      </c>
      <c r="F73" s="5">
        <f t="shared" si="5"/>
        <v>2035447.7794104309</v>
      </c>
      <c r="G73" s="5"/>
    </row>
    <row r="74" spans="1:7">
      <c r="A74" s="1">
        <f t="shared" ca="1" si="2"/>
        <v>41518</v>
      </c>
      <c r="B74">
        <f t="shared" si="3"/>
        <v>65</v>
      </c>
      <c r="C74" s="5">
        <f t="shared" si="0"/>
        <v>22813.046599765625</v>
      </c>
      <c r="D74" s="5">
        <f t="shared" si="1"/>
        <v>13229.479971708179</v>
      </c>
      <c r="E74" s="5">
        <f t="shared" si="4"/>
        <v>9583.566628057446</v>
      </c>
      <c r="F74" s="5">
        <f t="shared" si="5"/>
        <v>2022218.2994387227</v>
      </c>
      <c r="G74" s="5"/>
    </row>
    <row r="75" spans="1:7">
      <c r="A75" s="1">
        <f t="shared" ca="1" si="2"/>
        <v>41548</v>
      </c>
      <c r="B75">
        <f t="shared" si="3"/>
        <v>66</v>
      </c>
      <c r="C75" s="5">
        <f t="shared" ref="C75:C138" si="6">-PMT($C$4/12,$C$5,$C$3,0)</f>
        <v>22813.046599765625</v>
      </c>
      <c r="D75" s="5">
        <f t="shared" ref="D75:D138" si="7">C75-E75</f>
        <v>13291.768773241638</v>
      </c>
      <c r="E75" s="5">
        <f t="shared" si="4"/>
        <v>9521.2778265239867</v>
      </c>
      <c r="F75" s="5">
        <f t="shared" si="5"/>
        <v>2008926.530665481</v>
      </c>
      <c r="G75" s="5"/>
    </row>
    <row r="76" spans="1:7">
      <c r="A76" s="1">
        <f t="shared" ref="A76:A139" ca="1" si="8">DATE(YEAR(A75),MONTH(A75)+1,1)</f>
        <v>41579</v>
      </c>
      <c r="B76">
        <f t="shared" ref="B76:B139" si="9">B75+1</f>
        <v>67</v>
      </c>
      <c r="C76" s="5">
        <f t="shared" si="6"/>
        <v>22813.046599765625</v>
      </c>
      <c r="D76" s="5">
        <f t="shared" si="7"/>
        <v>13354.350851215651</v>
      </c>
      <c r="E76" s="5">
        <f t="shared" ref="E76:E139" si="10">($C$4/12)*F75</f>
        <v>9458.6957485499734</v>
      </c>
      <c r="F76" s="5">
        <f t="shared" si="5"/>
        <v>1995572.1798142653</v>
      </c>
      <c r="G76" s="5"/>
    </row>
    <row r="77" spans="1:7">
      <c r="A77" s="1">
        <f t="shared" ca="1" si="8"/>
        <v>41609</v>
      </c>
      <c r="B77">
        <f t="shared" si="9"/>
        <v>68</v>
      </c>
      <c r="C77" s="5">
        <f t="shared" si="6"/>
        <v>22813.046599765625</v>
      </c>
      <c r="D77" s="5">
        <f t="shared" si="7"/>
        <v>13417.227586473458</v>
      </c>
      <c r="E77" s="5">
        <f t="shared" si="10"/>
        <v>9395.8190132921663</v>
      </c>
      <c r="F77" s="5">
        <f t="shared" si="5"/>
        <v>1982154.9522277918</v>
      </c>
      <c r="G77" s="5"/>
    </row>
    <row r="78" spans="1:7">
      <c r="A78" s="1">
        <f t="shared" ca="1" si="8"/>
        <v>41640</v>
      </c>
      <c r="B78">
        <f t="shared" si="9"/>
        <v>69</v>
      </c>
      <c r="C78" s="5">
        <f t="shared" si="6"/>
        <v>22813.046599765625</v>
      </c>
      <c r="D78" s="5">
        <f t="shared" si="7"/>
        <v>13480.400366359772</v>
      </c>
      <c r="E78" s="5">
        <f t="shared" si="10"/>
        <v>9332.6462334058524</v>
      </c>
      <c r="F78" s="5">
        <f t="shared" ref="F78:F141" si="11">F77-D78</f>
        <v>1968674.5518614319</v>
      </c>
      <c r="G78" s="5"/>
    </row>
    <row r="79" spans="1:7">
      <c r="A79" s="1">
        <f t="shared" ca="1" si="8"/>
        <v>41671</v>
      </c>
      <c r="B79">
        <f t="shared" si="9"/>
        <v>70</v>
      </c>
      <c r="C79" s="5">
        <f t="shared" si="6"/>
        <v>22813.046599765625</v>
      </c>
      <c r="D79" s="5">
        <f t="shared" si="7"/>
        <v>13543.870584751383</v>
      </c>
      <c r="E79" s="5">
        <f t="shared" si="10"/>
        <v>9269.1760150142418</v>
      </c>
      <c r="F79" s="5">
        <f t="shared" si="11"/>
        <v>1955130.6812766804</v>
      </c>
      <c r="G79" s="5"/>
    </row>
    <row r="80" spans="1:7">
      <c r="A80" s="1">
        <f t="shared" ca="1" si="8"/>
        <v>41699</v>
      </c>
      <c r="B80">
        <f t="shared" si="9"/>
        <v>71</v>
      </c>
      <c r="C80" s="5">
        <f t="shared" si="6"/>
        <v>22813.046599765625</v>
      </c>
      <c r="D80" s="5">
        <f t="shared" si="7"/>
        <v>13607.639642087921</v>
      </c>
      <c r="E80" s="5">
        <f t="shared" si="10"/>
        <v>9205.4069576777038</v>
      </c>
      <c r="F80" s="5">
        <f t="shared" si="11"/>
        <v>1941523.0416345925</v>
      </c>
      <c r="G80" s="5"/>
    </row>
    <row r="81" spans="1:7">
      <c r="A81" s="1">
        <f t="shared" ca="1" si="8"/>
        <v>41730</v>
      </c>
      <c r="B81">
        <f t="shared" si="9"/>
        <v>72</v>
      </c>
      <c r="C81" s="5">
        <f t="shared" si="6"/>
        <v>22813.046599765625</v>
      </c>
      <c r="D81" s="5">
        <f t="shared" si="7"/>
        <v>13671.708945402752</v>
      </c>
      <c r="E81" s="5">
        <f t="shared" si="10"/>
        <v>9141.3376543628729</v>
      </c>
      <c r="F81" s="5">
        <f t="shared" si="11"/>
        <v>1927851.3326891898</v>
      </c>
      <c r="G81" s="5"/>
    </row>
    <row r="82" spans="1:7">
      <c r="A82" s="1">
        <f t="shared" ca="1" si="8"/>
        <v>41760</v>
      </c>
      <c r="B82">
        <f t="shared" si="9"/>
        <v>73</v>
      </c>
      <c r="C82" s="5">
        <f t="shared" si="6"/>
        <v>22813.046599765625</v>
      </c>
      <c r="D82" s="5">
        <f t="shared" si="7"/>
        <v>13736.079908354022</v>
      </c>
      <c r="E82" s="5">
        <f t="shared" si="10"/>
        <v>9076.9666914116024</v>
      </c>
      <c r="F82" s="5">
        <f t="shared" si="11"/>
        <v>1914115.2527808358</v>
      </c>
      <c r="G82" s="5"/>
    </row>
    <row r="83" spans="1:7">
      <c r="A83" s="1">
        <f t="shared" ca="1" si="8"/>
        <v>41791</v>
      </c>
      <c r="B83">
        <f t="shared" si="9"/>
        <v>74</v>
      </c>
      <c r="C83" s="5">
        <f t="shared" si="6"/>
        <v>22813.046599765625</v>
      </c>
      <c r="D83" s="5">
        <f t="shared" si="7"/>
        <v>13800.753951255856</v>
      </c>
      <c r="E83" s="5">
        <f t="shared" si="10"/>
        <v>9012.2926485097687</v>
      </c>
      <c r="F83" s="5">
        <f t="shared" si="11"/>
        <v>1900314.4988295799</v>
      </c>
      <c r="G83" s="5"/>
    </row>
    <row r="84" spans="1:7">
      <c r="A84" s="1">
        <f t="shared" ca="1" si="8"/>
        <v>41821</v>
      </c>
      <c r="B84">
        <f t="shared" si="9"/>
        <v>75</v>
      </c>
      <c r="C84" s="5">
        <f t="shared" si="6"/>
        <v>22813.046599765625</v>
      </c>
      <c r="D84" s="5">
        <f t="shared" si="7"/>
        <v>13865.732501109685</v>
      </c>
      <c r="E84" s="5">
        <f t="shared" si="10"/>
        <v>8947.3140986559392</v>
      </c>
      <c r="F84" s="5">
        <f t="shared" si="11"/>
        <v>1886448.7663284703</v>
      </c>
      <c r="G84" s="5"/>
    </row>
    <row r="85" spans="1:7">
      <c r="A85" s="1">
        <f t="shared" ca="1" si="8"/>
        <v>41852</v>
      </c>
      <c r="B85">
        <f t="shared" si="9"/>
        <v>76</v>
      </c>
      <c r="C85" s="5">
        <f t="shared" si="6"/>
        <v>22813.046599765625</v>
      </c>
      <c r="D85" s="5">
        <f t="shared" si="7"/>
        <v>13931.016991635743</v>
      </c>
      <c r="E85" s="5">
        <f t="shared" si="10"/>
        <v>8882.029608129882</v>
      </c>
      <c r="F85" s="5">
        <f t="shared" si="11"/>
        <v>1872517.7493368345</v>
      </c>
      <c r="G85" s="5"/>
    </row>
    <row r="86" spans="1:7">
      <c r="A86" s="1">
        <f t="shared" ca="1" si="8"/>
        <v>41883</v>
      </c>
      <c r="B86">
        <f t="shared" si="9"/>
        <v>77</v>
      </c>
      <c r="C86" s="5">
        <f t="shared" si="6"/>
        <v>22813.046599765625</v>
      </c>
      <c r="D86" s="5">
        <f t="shared" si="7"/>
        <v>13996.608863304695</v>
      </c>
      <c r="E86" s="5">
        <f t="shared" si="10"/>
        <v>8816.43773646093</v>
      </c>
      <c r="F86" s="5">
        <f t="shared" si="11"/>
        <v>1858521.1404735299</v>
      </c>
      <c r="G86" s="5"/>
    </row>
    <row r="87" spans="1:7">
      <c r="A87" s="1">
        <f t="shared" ca="1" si="8"/>
        <v>41913</v>
      </c>
      <c r="B87">
        <f t="shared" si="9"/>
        <v>78</v>
      </c>
      <c r="C87" s="5">
        <f t="shared" si="6"/>
        <v>22813.046599765625</v>
      </c>
      <c r="D87" s="5">
        <f t="shared" si="7"/>
        <v>14062.509563369422</v>
      </c>
      <c r="E87" s="5">
        <f t="shared" si="10"/>
        <v>8750.5370363962029</v>
      </c>
      <c r="F87" s="5">
        <f t="shared" si="11"/>
        <v>1844458.6309101605</v>
      </c>
      <c r="G87" s="5"/>
    </row>
    <row r="88" spans="1:7">
      <c r="A88" s="1">
        <f t="shared" ca="1" si="8"/>
        <v>41944</v>
      </c>
      <c r="B88">
        <f t="shared" si="9"/>
        <v>79</v>
      </c>
      <c r="C88" s="5">
        <f t="shared" si="6"/>
        <v>22813.046599765625</v>
      </c>
      <c r="D88" s="5">
        <f t="shared" si="7"/>
        <v>14128.720545896953</v>
      </c>
      <c r="E88" s="5">
        <f t="shared" si="10"/>
        <v>8684.3260538686718</v>
      </c>
      <c r="F88" s="5">
        <f t="shared" si="11"/>
        <v>1830329.9103642635</v>
      </c>
      <c r="G88" s="5"/>
    </row>
    <row r="89" spans="1:7">
      <c r="A89" s="1">
        <f t="shared" ca="1" si="8"/>
        <v>41974</v>
      </c>
      <c r="B89">
        <f t="shared" si="9"/>
        <v>80</v>
      </c>
      <c r="C89" s="5">
        <f t="shared" si="6"/>
        <v>22813.046599765625</v>
      </c>
      <c r="D89" s="5">
        <f t="shared" si="7"/>
        <v>14195.243271800551</v>
      </c>
      <c r="E89" s="5">
        <f t="shared" si="10"/>
        <v>8617.8033279650735</v>
      </c>
      <c r="F89" s="5">
        <f t="shared" si="11"/>
        <v>1816134.667092463</v>
      </c>
      <c r="G89" s="5"/>
    </row>
    <row r="90" spans="1:7">
      <c r="A90" s="1">
        <f t="shared" ca="1" si="8"/>
        <v>42005</v>
      </c>
      <c r="B90">
        <f t="shared" si="9"/>
        <v>81</v>
      </c>
      <c r="C90" s="5">
        <f t="shared" si="6"/>
        <v>22813.046599765625</v>
      </c>
      <c r="D90" s="5">
        <f t="shared" si="7"/>
        <v>14262.079208871945</v>
      </c>
      <c r="E90" s="5">
        <f t="shared" si="10"/>
        <v>8550.9673908936802</v>
      </c>
      <c r="F90" s="5">
        <f t="shared" si="11"/>
        <v>1801872.587883591</v>
      </c>
      <c r="G90" s="5"/>
    </row>
    <row r="91" spans="1:7">
      <c r="A91" s="1">
        <f t="shared" ca="1" si="8"/>
        <v>42036</v>
      </c>
      <c r="B91">
        <f t="shared" si="9"/>
        <v>82</v>
      </c>
      <c r="C91" s="5">
        <f t="shared" si="6"/>
        <v>22813.046599765625</v>
      </c>
      <c r="D91" s="5">
        <f t="shared" si="7"/>
        <v>14329.229831813716</v>
      </c>
      <c r="E91" s="5">
        <f t="shared" si="10"/>
        <v>8483.8167679519083</v>
      </c>
      <c r="F91" s="5">
        <f t="shared" si="11"/>
        <v>1787543.3580517774</v>
      </c>
      <c r="G91" s="5"/>
    </row>
    <row r="92" spans="1:7">
      <c r="A92" s="1">
        <f t="shared" ca="1" si="8"/>
        <v>42064</v>
      </c>
      <c r="B92">
        <f t="shared" si="9"/>
        <v>83</v>
      </c>
      <c r="C92" s="5">
        <f t="shared" si="6"/>
        <v>22813.046599765625</v>
      </c>
      <c r="D92" s="5">
        <f t="shared" si="7"/>
        <v>14396.69662227184</v>
      </c>
      <c r="E92" s="5">
        <f t="shared" si="10"/>
        <v>8416.3499774937845</v>
      </c>
      <c r="F92" s="5">
        <f t="shared" si="11"/>
        <v>1773146.6614295056</v>
      </c>
      <c r="G92" s="5"/>
    </row>
    <row r="93" spans="1:7">
      <c r="A93" s="1">
        <f t="shared" ca="1" si="8"/>
        <v>42095</v>
      </c>
      <c r="B93">
        <f t="shared" si="9"/>
        <v>84</v>
      </c>
      <c r="C93" s="5">
        <f t="shared" si="6"/>
        <v>22813.046599765625</v>
      </c>
      <c r="D93" s="5">
        <f t="shared" si="7"/>
        <v>14464.481068868368</v>
      </c>
      <c r="E93" s="5">
        <f t="shared" si="10"/>
        <v>8348.5655308972564</v>
      </c>
      <c r="F93" s="5">
        <f t="shared" si="11"/>
        <v>1758682.1803606371</v>
      </c>
      <c r="G93" s="5"/>
    </row>
    <row r="94" spans="1:7">
      <c r="A94" s="1">
        <f t="shared" ca="1" si="8"/>
        <v>42125</v>
      </c>
      <c r="B94">
        <f t="shared" si="9"/>
        <v>85</v>
      </c>
      <c r="C94" s="5">
        <f t="shared" si="6"/>
        <v>22813.046599765625</v>
      </c>
      <c r="D94" s="5">
        <f t="shared" si="7"/>
        <v>14532.58466723429</v>
      </c>
      <c r="E94" s="5">
        <f t="shared" si="10"/>
        <v>8280.4619325313342</v>
      </c>
      <c r="F94" s="5">
        <f t="shared" si="11"/>
        <v>1744149.5956934029</v>
      </c>
      <c r="G94" s="5"/>
    </row>
    <row r="95" spans="1:7">
      <c r="A95" s="1">
        <f t="shared" ca="1" si="8"/>
        <v>42156</v>
      </c>
      <c r="B95">
        <f t="shared" si="9"/>
        <v>86</v>
      </c>
      <c r="C95" s="5">
        <f t="shared" si="6"/>
        <v>22813.046599765625</v>
      </c>
      <c r="D95" s="5">
        <f t="shared" si="7"/>
        <v>14601.008920042519</v>
      </c>
      <c r="E95" s="5">
        <f t="shared" si="10"/>
        <v>8212.0376797231056</v>
      </c>
      <c r="F95" s="5">
        <f t="shared" si="11"/>
        <v>1729548.5867733604</v>
      </c>
      <c r="G95" s="5"/>
    </row>
    <row r="96" spans="1:7">
      <c r="A96" s="1">
        <f t="shared" ca="1" si="8"/>
        <v>42186</v>
      </c>
      <c r="B96">
        <f t="shared" si="9"/>
        <v>87</v>
      </c>
      <c r="C96" s="5">
        <f t="shared" si="6"/>
        <v>22813.046599765625</v>
      </c>
      <c r="D96" s="5">
        <f t="shared" si="7"/>
        <v>14669.755337041053</v>
      </c>
      <c r="E96" s="5">
        <f t="shared" si="10"/>
        <v>8143.2912627245723</v>
      </c>
      <c r="F96" s="5">
        <f t="shared" si="11"/>
        <v>1714878.8314363193</v>
      </c>
      <c r="G96" s="5"/>
    </row>
    <row r="97" spans="1:7">
      <c r="A97" s="1">
        <f t="shared" ca="1" si="8"/>
        <v>42217</v>
      </c>
      <c r="B97">
        <f t="shared" si="9"/>
        <v>88</v>
      </c>
      <c r="C97" s="5">
        <f t="shared" si="6"/>
        <v>22813.046599765625</v>
      </c>
      <c r="D97" s="5">
        <f t="shared" si="7"/>
        <v>14738.825435086288</v>
      </c>
      <c r="E97" s="5">
        <f t="shared" si="10"/>
        <v>8074.2211646793367</v>
      </c>
      <c r="F97" s="5">
        <f t="shared" si="11"/>
        <v>1700140.0060012329</v>
      </c>
      <c r="G97" s="5"/>
    </row>
    <row r="98" spans="1:7">
      <c r="A98" s="1">
        <f t="shared" ca="1" si="8"/>
        <v>42248</v>
      </c>
      <c r="B98">
        <f t="shared" si="9"/>
        <v>89</v>
      </c>
      <c r="C98" s="5">
        <f t="shared" si="6"/>
        <v>22813.046599765625</v>
      </c>
      <c r="D98" s="5">
        <f t="shared" si="7"/>
        <v>14808.220738176486</v>
      </c>
      <c r="E98" s="5">
        <f t="shared" si="10"/>
        <v>8004.8258615891382</v>
      </c>
      <c r="F98" s="5">
        <f t="shared" si="11"/>
        <v>1685331.7852630564</v>
      </c>
      <c r="G98" s="5"/>
    </row>
    <row r="99" spans="1:7">
      <c r="A99" s="1">
        <f t="shared" ca="1" si="8"/>
        <v>42278</v>
      </c>
      <c r="B99">
        <f t="shared" si="9"/>
        <v>90</v>
      </c>
      <c r="C99" s="5">
        <f t="shared" si="6"/>
        <v>22813.046599765625</v>
      </c>
      <c r="D99" s="5">
        <f t="shared" si="7"/>
        <v>14877.942777485401</v>
      </c>
      <c r="E99" s="5">
        <f t="shared" si="10"/>
        <v>7935.1038222802244</v>
      </c>
      <c r="F99" s="5">
        <f t="shared" si="11"/>
        <v>1670453.842485571</v>
      </c>
      <c r="G99" s="5"/>
    </row>
    <row r="100" spans="1:7">
      <c r="A100" s="1">
        <f t="shared" ca="1" si="8"/>
        <v>42309</v>
      </c>
      <c r="B100">
        <f t="shared" si="9"/>
        <v>91</v>
      </c>
      <c r="C100" s="5">
        <f t="shared" si="6"/>
        <v>22813.046599765625</v>
      </c>
      <c r="D100" s="5">
        <f t="shared" si="7"/>
        <v>14947.99309139606</v>
      </c>
      <c r="E100" s="5">
        <f t="shared" si="10"/>
        <v>7865.053508369564</v>
      </c>
      <c r="F100" s="5">
        <f t="shared" si="11"/>
        <v>1655505.849394175</v>
      </c>
      <c r="G100" s="5"/>
    </row>
    <row r="101" spans="1:7">
      <c r="A101" s="1">
        <f t="shared" ca="1" si="8"/>
        <v>42339</v>
      </c>
      <c r="B101">
        <f t="shared" si="9"/>
        <v>92</v>
      </c>
      <c r="C101" s="5">
        <f t="shared" si="6"/>
        <v>22813.046599765625</v>
      </c>
      <c r="D101" s="5">
        <f t="shared" si="7"/>
        <v>15018.373225534717</v>
      </c>
      <c r="E101" s="5">
        <f t="shared" si="10"/>
        <v>7794.673374230907</v>
      </c>
      <c r="F101" s="5">
        <f t="shared" si="11"/>
        <v>1640487.4761686402</v>
      </c>
      <c r="G101" s="5"/>
    </row>
    <row r="102" spans="1:7">
      <c r="A102" s="1">
        <f t="shared" ca="1" si="8"/>
        <v>42370</v>
      </c>
      <c r="B102">
        <f t="shared" si="9"/>
        <v>93</v>
      </c>
      <c r="C102" s="5">
        <f t="shared" si="6"/>
        <v>22813.046599765625</v>
      </c>
      <c r="D102" s="5">
        <f t="shared" si="7"/>
        <v>15089.084732804944</v>
      </c>
      <c r="E102" s="5">
        <f t="shared" si="10"/>
        <v>7723.9618669606807</v>
      </c>
      <c r="F102" s="5">
        <f t="shared" si="11"/>
        <v>1625398.3914358353</v>
      </c>
      <c r="G102" s="5"/>
    </row>
    <row r="103" spans="1:7">
      <c r="A103" s="1">
        <f t="shared" ca="1" si="8"/>
        <v>42401</v>
      </c>
      <c r="B103">
        <f t="shared" si="9"/>
        <v>94</v>
      </c>
      <c r="C103" s="5">
        <f t="shared" si="6"/>
        <v>22813.046599765625</v>
      </c>
      <c r="D103" s="5">
        <f t="shared" si="7"/>
        <v>15160.129173421901</v>
      </c>
      <c r="E103" s="5">
        <f t="shared" si="10"/>
        <v>7652.9174263437244</v>
      </c>
      <c r="F103" s="5">
        <f t="shared" si="11"/>
        <v>1610238.2622624133</v>
      </c>
      <c r="G103" s="5"/>
    </row>
    <row r="104" spans="1:7">
      <c r="A104" s="1">
        <f t="shared" ca="1" si="8"/>
        <v>42430</v>
      </c>
      <c r="B104">
        <f t="shared" si="9"/>
        <v>95</v>
      </c>
      <c r="C104" s="5">
        <f t="shared" si="6"/>
        <v>22813.046599765625</v>
      </c>
      <c r="D104" s="5">
        <f t="shared" si="7"/>
        <v>15231.508114946762</v>
      </c>
      <c r="E104" s="5">
        <f t="shared" si="10"/>
        <v>7581.5384848188623</v>
      </c>
      <c r="F104" s="5">
        <f t="shared" si="11"/>
        <v>1595006.7541474665</v>
      </c>
      <c r="G104" s="5"/>
    </row>
    <row r="105" spans="1:7">
      <c r="A105" s="1">
        <f t="shared" ca="1" si="8"/>
        <v>42461</v>
      </c>
      <c r="B105">
        <f t="shared" si="9"/>
        <v>96</v>
      </c>
      <c r="C105" s="5">
        <f t="shared" si="6"/>
        <v>22813.046599765625</v>
      </c>
      <c r="D105" s="5">
        <f t="shared" si="7"/>
        <v>15303.223132321302</v>
      </c>
      <c r="E105" s="5">
        <f t="shared" si="10"/>
        <v>7509.823467444322</v>
      </c>
      <c r="F105" s="5">
        <f t="shared" si="11"/>
        <v>1579703.5310151451</v>
      </c>
      <c r="G105" s="5"/>
    </row>
    <row r="106" spans="1:7">
      <c r="A106" s="1">
        <f t="shared" ca="1" si="8"/>
        <v>42491</v>
      </c>
      <c r="B106">
        <f t="shared" si="9"/>
        <v>97</v>
      </c>
      <c r="C106" s="5">
        <f t="shared" si="6"/>
        <v>22813.046599765625</v>
      </c>
      <c r="D106" s="5">
        <f t="shared" si="7"/>
        <v>15375.27580790265</v>
      </c>
      <c r="E106" s="5">
        <f t="shared" si="10"/>
        <v>7437.7707918629749</v>
      </c>
      <c r="F106" s="5">
        <f t="shared" si="11"/>
        <v>1564328.2552072424</v>
      </c>
      <c r="G106" s="5"/>
    </row>
    <row r="107" spans="1:7">
      <c r="A107" s="1">
        <f t="shared" ca="1" si="8"/>
        <v>42522</v>
      </c>
      <c r="B107">
        <f t="shared" si="9"/>
        <v>98</v>
      </c>
      <c r="C107" s="5">
        <f t="shared" si="6"/>
        <v>22813.046599765625</v>
      </c>
      <c r="D107" s="5">
        <f t="shared" si="7"/>
        <v>15447.667731498192</v>
      </c>
      <c r="E107" s="5">
        <f t="shared" si="10"/>
        <v>7365.3788682674331</v>
      </c>
      <c r="F107" s="5">
        <f t="shared" si="11"/>
        <v>1548880.5874757443</v>
      </c>
      <c r="G107" s="5"/>
    </row>
    <row r="108" spans="1:7">
      <c r="A108" s="1">
        <f t="shared" ca="1" si="8"/>
        <v>42552</v>
      </c>
      <c r="B108">
        <f t="shared" si="9"/>
        <v>99</v>
      </c>
      <c r="C108" s="5">
        <f t="shared" si="6"/>
        <v>22813.046599765625</v>
      </c>
      <c r="D108" s="5">
        <f t="shared" si="7"/>
        <v>15520.400500400661</v>
      </c>
      <c r="E108" s="5">
        <f t="shared" si="10"/>
        <v>7292.6460993649634</v>
      </c>
      <c r="F108" s="5">
        <f t="shared" si="11"/>
        <v>1533360.1869753436</v>
      </c>
      <c r="G108" s="5"/>
    </row>
    <row r="109" spans="1:7">
      <c r="A109" s="1">
        <f t="shared" ca="1" si="8"/>
        <v>42583</v>
      </c>
      <c r="B109">
        <f t="shared" si="9"/>
        <v>100</v>
      </c>
      <c r="C109" s="5">
        <f t="shared" si="6"/>
        <v>22813.046599765625</v>
      </c>
      <c r="D109" s="5">
        <f t="shared" si="7"/>
        <v>15593.475719423383</v>
      </c>
      <c r="E109" s="5">
        <f t="shared" si="10"/>
        <v>7219.5708803422431</v>
      </c>
      <c r="F109" s="5">
        <f t="shared" si="11"/>
        <v>1517766.7112559201</v>
      </c>
      <c r="G109" s="5"/>
    </row>
    <row r="110" spans="1:7">
      <c r="A110" s="1">
        <f t="shared" ca="1" si="8"/>
        <v>42614</v>
      </c>
      <c r="B110">
        <f t="shared" si="9"/>
        <v>101</v>
      </c>
      <c r="C110" s="5">
        <f t="shared" si="6"/>
        <v>22813.046599765625</v>
      </c>
      <c r="D110" s="5">
        <f t="shared" si="7"/>
        <v>15666.895000935667</v>
      </c>
      <c r="E110" s="5">
        <f t="shared" si="10"/>
        <v>7146.151598829957</v>
      </c>
      <c r="F110" s="5">
        <f t="shared" si="11"/>
        <v>1502099.8162549844</v>
      </c>
      <c r="G110" s="5"/>
    </row>
    <row r="111" spans="1:7">
      <c r="A111" s="1">
        <f t="shared" ca="1" si="8"/>
        <v>42644</v>
      </c>
      <c r="B111">
        <f t="shared" si="9"/>
        <v>102</v>
      </c>
      <c r="C111" s="5">
        <f t="shared" si="6"/>
        <v>22813.046599765625</v>
      </c>
      <c r="D111" s="5">
        <f t="shared" si="7"/>
        <v>15740.659964898407</v>
      </c>
      <c r="E111" s="5">
        <f t="shared" si="10"/>
        <v>7072.3866348672182</v>
      </c>
      <c r="F111" s="5">
        <f t="shared" si="11"/>
        <v>1486359.156290086</v>
      </c>
      <c r="G111" s="5"/>
    </row>
    <row r="112" spans="1:7">
      <c r="A112" s="1">
        <f t="shared" ca="1" si="8"/>
        <v>42675</v>
      </c>
      <c r="B112">
        <f t="shared" si="9"/>
        <v>103</v>
      </c>
      <c r="C112" s="5">
        <f t="shared" si="6"/>
        <v>22813.046599765625</v>
      </c>
      <c r="D112" s="5">
        <f t="shared" si="7"/>
        <v>15814.772238899803</v>
      </c>
      <c r="E112" s="5">
        <f t="shared" si="10"/>
        <v>6998.274360865822</v>
      </c>
      <c r="F112" s="5">
        <f t="shared" si="11"/>
        <v>1470544.3840511863</v>
      </c>
      <c r="G112" s="5"/>
    </row>
    <row r="113" spans="1:7">
      <c r="A113" s="1">
        <f t="shared" ca="1" si="8"/>
        <v>42705</v>
      </c>
      <c r="B113">
        <f t="shared" si="9"/>
        <v>104</v>
      </c>
      <c r="C113" s="5">
        <f t="shared" si="6"/>
        <v>22813.046599765625</v>
      </c>
      <c r="D113" s="5">
        <f t="shared" si="7"/>
        <v>15889.233458191289</v>
      </c>
      <c r="E113" s="5">
        <f t="shared" si="10"/>
        <v>6923.8131415743355</v>
      </c>
      <c r="F113" s="5">
        <f t="shared" si="11"/>
        <v>1454655.1505929949</v>
      </c>
      <c r="G113" s="5"/>
    </row>
    <row r="114" spans="1:7">
      <c r="A114" s="1">
        <f t="shared" ca="1" si="8"/>
        <v>42736</v>
      </c>
      <c r="B114">
        <f t="shared" si="9"/>
        <v>105</v>
      </c>
      <c r="C114" s="5">
        <f t="shared" si="6"/>
        <v>22813.046599765625</v>
      </c>
      <c r="D114" s="5">
        <f t="shared" si="7"/>
        <v>15964.045265723607</v>
      </c>
      <c r="E114" s="5">
        <f t="shared" si="10"/>
        <v>6849.0013340420173</v>
      </c>
      <c r="F114" s="5">
        <f t="shared" si="11"/>
        <v>1438691.1053272712</v>
      </c>
      <c r="G114" s="5"/>
    </row>
    <row r="115" spans="1:7">
      <c r="A115" s="1">
        <f t="shared" ca="1" si="8"/>
        <v>42767</v>
      </c>
      <c r="B115">
        <f t="shared" si="9"/>
        <v>106</v>
      </c>
      <c r="C115" s="5">
        <f t="shared" si="6"/>
        <v>22813.046599765625</v>
      </c>
      <c r="D115" s="5">
        <f t="shared" si="7"/>
        <v>16039.209312183055</v>
      </c>
      <c r="E115" s="5">
        <f t="shared" si="10"/>
        <v>6773.8372875825689</v>
      </c>
      <c r="F115" s="5">
        <f t="shared" si="11"/>
        <v>1422651.8960150881</v>
      </c>
      <c r="G115" s="5"/>
    </row>
    <row r="116" spans="1:7">
      <c r="A116" s="1">
        <f t="shared" ca="1" si="8"/>
        <v>42795</v>
      </c>
      <c r="B116">
        <f t="shared" si="9"/>
        <v>107</v>
      </c>
      <c r="C116" s="5">
        <f t="shared" si="6"/>
        <v>22813.046599765625</v>
      </c>
      <c r="D116" s="5">
        <f t="shared" si="7"/>
        <v>16114.727256027918</v>
      </c>
      <c r="E116" s="5">
        <f t="shared" si="10"/>
        <v>6698.3193437377067</v>
      </c>
      <c r="F116" s="5">
        <f t="shared" si="11"/>
        <v>1406537.1687590601</v>
      </c>
      <c r="G116" s="5"/>
    </row>
    <row r="117" spans="1:7">
      <c r="A117" s="1">
        <f t="shared" ca="1" si="8"/>
        <v>42826</v>
      </c>
      <c r="B117">
        <f t="shared" si="9"/>
        <v>108</v>
      </c>
      <c r="C117" s="5">
        <f t="shared" si="6"/>
        <v>22813.046599765625</v>
      </c>
      <c r="D117" s="5">
        <f t="shared" si="7"/>
        <v>16190.60076352505</v>
      </c>
      <c r="E117" s="5">
        <f t="shared" si="10"/>
        <v>6622.4458362405749</v>
      </c>
      <c r="F117" s="5">
        <f t="shared" si="11"/>
        <v>1390346.567995535</v>
      </c>
      <c r="G117" s="5"/>
    </row>
    <row r="118" spans="1:7">
      <c r="A118" s="1">
        <f t="shared" ca="1" si="8"/>
        <v>42856</v>
      </c>
      <c r="B118">
        <f t="shared" si="9"/>
        <v>109</v>
      </c>
      <c r="C118" s="5">
        <f t="shared" si="6"/>
        <v>22813.046599765625</v>
      </c>
      <c r="D118" s="5">
        <f t="shared" si="7"/>
        <v>16266.831508786647</v>
      </c>
      <c r="E118" s="5">
        <f t="shared" si="10"/>
        <v>6546.2150909789771</v>
      </c>
      <c r="F118" s="5">
        <f t="shared" si="11"/>
        <v>1374079.7364867483</v>
      </c>
      <c r="G118" s="5"/>
    </row>
    <row r="119" spans="1:7">
      <c r="A119" s="1">
        <f t="shared" ca="1" si="8"/>
        <v>42887</v>
      </c>
      <c r="B119">
        <f t="shared" si="9"/>
        <v>110</v>
      </c>
      <c r="C119" s="5">
        <f t="shared" si="6"/>
        <v>22813.046599765625</v>
      </c>
      <c r="D119" s="5">
        <f t="shared" si="7"/>
        <v>16343.421173807184</v>
      </c>
      <c r="E119" s="5">
        <f t="shared" si="10"/>
        <v>6469.6254259584402</v>
      </c>
      <c r="F119" s="5">
        <f t="shared" si="11"/>
        <v>1357736.3153129411</v>
      </c>
      <c r="G119" s="5"/>
    </row>
    <row r="120" spans="1:7">
      <c r="A120" s="1">
        <f t="shared" ca="1" si="8"/>
        <v>42917</v>
      </c>
      <c r="B120">
        <f t="shared" si="9"/>
        <v>111</v>
      </c>
      <c r="C120" s="5">
        <f t="shared" si="6"/>
        <v>22813.046599765625</v>
      </c>
      <c r="D120" s="5">
        <f t="shared" si="7"/>
        <v>16420.371448500526</v>
      </c>
      <c r="E120" s="5">
        <f t="shared" si="10"/>
        <v>6392.6751512650981</v>
      </c>
      <c r="F120" s="5">
        <f t="shared" si="11"/>
        <v>1341315.9438644405</v>
      </c>
      <c r="G120" s="5"/>
    </row>
    <row r="121" spans="1:7">
      <c r="A121" s="1">
        <f t="shared" ca="1" si="8"/>
        <v>42948</v>
      </c>
      <c r="B121">
        <f t="shared" si="9"/>
        <v>112</v>
      </c>
      <c r="C121" s="5">
        <f t="shared" si="6"/>
        <v>22813.046599765625</v>
      </c>
      <c r="D121" s="5">
        <f t="shared" si="7"/>
        <v>16497.684030737219</v>
      </c>
      <c r="E121" s="5">
        <f t="shared" si="10"/>
        <v>6315.362569028408</v>
      </c>
      <c r="F121" s="5">
        <f t="shared" si="11"/>
        <v>1324818.2598337033</v>
      </c>
      <c r="G121" s="5"/>
    </row>
    <row r="122" spans="1:7">
      <c r="A122" s="1">
        <f t="shared" ca="1" si="8"/>
        <v>42979</v>
      </c>
      <c r="B122">
        <f t="shared" si="9"/>
        <v>113</v>
      </c>
      <c r="C122" s="5">
        <f t="shared" si="6"/>
        <v>22813.046599765625</v>
      </c>
      <c r="D122" s="5">
        <f t="shared" si="7"/>
        <v>16575.360626381938</v>
      </c>
      <c r="E122" s="5">
        <f t="shared" si="10"/>
        <v>6237.6859733836864</v>
      </c>
      <c r="F122" s="5">
        <f t="shared" si="11"/>
        <v>1308242.8992073215</v>
      </c>
      <c r="G122" s="5"/>
    </row>
    <row r="123" spans="1:7">
      <c r="A123" s="1">
        <f t="shared" ca="1" si="8"/>
        <v>43009</v>
      </c>
      <c r="B123">
        <f t="shared" si="9"/>
        <v>114</v>
      </c>
      <c r="C123" s="5">
        <f t="shared" si="6"/>
        <v>22813.046599765625</v>
      </c>
      <c r="D123" s="5">
        <f t="shared" si="7"/>
        <v>16653.402949331154</v>
      </c>
      <c r="E123" s="5">
        <f t="shared" si="10"/>
        <v>6159.643650434472</v>
      </c>
      <c r="F123" s="5">
        <f t="shared" si="11"/>
        <v>1291589.4962579904</v>
      </c>
      <c r="G123" s="5"/>
    </row>
    <row r="124" spans="1:7">
      <c r="A124" s="1">
        <f t="shared" ca="1" si="8"/>
        <v>43040</v>
      </c>
      <c r="B124">
        <f t="shared" si="9"/>
        <v>115</v>
      </c>
      <c r="C124" s="5">
        <f t="shared" si="6"/>
        <v>22813.046599765625</v>
      </c>
      <c r="D124" s="5">
        <f t="shared" si="7"/>
        <v>16731.812721550919</v>
      </c>
      <c r="E124" s="5">
        <f t="shared" si="10"/>
        <v>6081.2338782147044</v>
      </c>
      <c r="F124" s="5">
        <f t="shared" si="11"/>
        <v>1274857.6835364394</v>
      </c>
      <c r="G124" s="5"/>
    </row>
    <row r="125" spans="1:7">
      <c r="A125" s="1">
        <f t="shared" ca="1" si="8"/>
        <v>43070</v>
      </c>
      <c r="B125">
        <f t="shared" si="9"/>
        <v>116</v>
      </c>
      <c r="C125" s="5">
        <f t="shared" si="6"/>
        <v>22813.046599765625</v>
      </c>
      <c r="D125" s="5">
        <f t="shared" si="7"/>
        <v>16810.59167311489</v>
      </c>
      <c r="E125" s="5">
        <f t="shared" si="10"/>
        <v>6002.4549266507356</v>
      </c>
      <c r="F125" s="5">
        <f t="shared" si="11"/>
        <v>1258047.0918633246</v>
      </c>
      <c r="G125" s="5"/>
    </row>
    <row r="126" spans="1:7">
      <c r="A126" s="1">
        <f t="shared" ca="1" si="8"/>
        <v>43101</v>
      </c>
      <c r="B126">
        <f t="shared" si="9"/>
        <v>117</v>
      </c>
      <c r="C126" s="5">
        <f t="shared" si="6"/>
        <v>22813.046599765625</v>
      </c>
      <c r="D126" s="5">
        <f t="shared" si="7"/>
        <v>16889.741542242471</v>
      </c>
      <c r="E126" s="5">
        <f t="shared" si="10"/>
        <v>5923.3050575231537</v>
      </c>
      <c r="F126" s="5">
        <f t="shared" si="11"/>
        <v>1241157.3503210822</v>
      </c>
      <c r="G126" s="5"/>
    </row>
    <row r="127" spans="1:7">
      <c r="A127" s="1">
        <f t="shared" ca="1" si="8"/>
        <v>43132</v>
      </c>
      <c r="B127">
        <f t="shared" si="9"/>
        <v>118</v>
      </c>
      <c r="C127" s="5">
        <f t="shared" si="6"/>
        <v>22813.046599765625</v>
      </c>
      <c r="D127" s="5">
        <f t="shared" si="7"/>
        <v>16969.264075337196</v>
      </c>
      <c r="E127" s="5">
        <f t="shared" si="10"/>
        <v>5843.7825244284286</v>
      </c>
      <c r="F127" s="5">
        <f t="shared" si="11"/>
        <v>1224188.086245745</v>
      </c>
      <c r="G127" s="5"/>
    </row>
    <row r="128" spans="1:7">
      <c r="A128" s="1">
        <f t="shared" ca="1" si="8"/>
        <v>43160</v>
      </c>
      <c r="B128">
        <f t="shared" si="9"/>
        <v>119</v>
      </c>
      <c r="C128" s="5">
        <f t="shared" si="6"/>
        <v>22813.046599765625</v>
      </c>
      <c r="D128" s="5">
        <f t="shared" si="7"/>
        <v>17049.161027025242</v>
      </c>
      <c r="E128" s="5">
        <f t="shared" si="10"/>
        <v>5763.8855727403825</v>
      </c>
      <c r="F128" s="5">
        <f t="shared" si="11"/>
        <v>1207138.9252187198</v>
      </c>
      <c r="G128" s="5"/>
    </row>
    <row r="129" spans="1:7">
      <c r="A129" s="1">
        <f t="shared" ca="1" si="8"/>
        <v>43191</v>
      </c>
      <c r="B129">
        <f t="shared" si="9"/>
        <v>120</v>
      </c>
      <c r="C129" s="5">
        <f t="shared" si="6"/>
        <v>22813.046599765625</v>
      </c>
      <c r="D129" s="5">
        <f t="shared" si="7"/>
        <v>17129.434160194152</v>
      </c>
      <c r="E129" s="5">
        <f t="shared" si="10"/>
        <v>5683.6124395714724</v>
      </c>
      <c r="F129" s="5">
        <f t="shared" si="11"/>
        <v>1190009.4910585256</v>
      </c>
      <c r="G129" s="5"/>
    </row>
    <row r="130" spans="1:7">
      <c r="A130" s="1">
        <f t="shared" ca="1" si="8"/>
        <v>43221</v>
      </c>
      <c r="B130">
        <f t="shared" si="9"/>
        <v>121</v>
      </c>
      <c r="C130" s="5">
        <f t="shared" si="6"/>
        <v>22813.046599765625</v>
      </c>
      <c r="D130" s="5">
        <f t="shared" si="7"/>
        <v>17210.085246031733</v>
      </c>
      <c r="E130" s="5">
        <f t="shared" si="10"/>
        <v>5602.9613537338919</v>
      </c>
      <c r="F130" s="5">
        <f t="shared" si="11"/>
        <v>1172799.405812494</v>
      </c>
      <c r="G130" s="5"/>
    </row>
    <row r="131" spans="1:7">
      <c r="A131" s="1">
        <f t="shared" ca="1" si="8"/>
        <v>43252</v>
      </c>
      <c r="B131">
        <f t="shared" si="9"/>
        <v>122</v>
      </c>
      <c r="C131" s="5">
        <f t="shared" si="6"/>
        <v>22813.046599765625</v>
      </c>
      <c r="D131" s="5">
        <f t="shared" si="7"/>
        <v>17291.116064065132</v>
      </c>
      <c r="E131" s="5">
        <f t="shared" si="10"/>
        <v>5521.9305357004923</v>
      </c>
      <c r="F131" s="5">
        <f t="shared" si="11"/>
        <v>1155508.2897484289</v>
      </c>
      <c r="G131" s="5"/>
    </row>
    <row r="132" spans="1:7">
      <c r="A132" s="1">
        <f t="shared" ca="1" si="8"/>
        <v>43282</v>
      </c>
      <c r="B132">
        <f t="shared" si="9"/>
        <v>123</v>
      </c>
      <c r="C132" s="5">
        <f t="shared" si="6"/>
        <v>22813.046599765625</v>
      </c>
      <c r="D132" s="5">
        <f t="shared" si="7"/>
        <v>17372.528402200107</v>
      </c>
      <c r="E132" s="5">
        <f t="shared" si="10"/>
        <v>5440.5181975655196</v>
      </c>
      <c r="F132" s="5">
        <f t="shared" si="11"/>
        <v>1138135.7613462287</v>
      </c>
      <c r="G132" s="5"/>
    </row>
    <row r="133" spans="1:7">
      <c r="A133" s="1">
        <f t="shared" ca="1" si="8"/>
        <v>43313</v>
      </c>
      <c r="B133">
        <f t="shared" si="9"/>
        <v>124</v>
      </c>
      <c r="C133" s="5">
        <f t="shared" si="6"/>
        <v>22813.046599765625</v>
      </c>
      <c r="D133" s="5">
        <f t="shared" si="7"/>
        <v>17454.324056760466</v>
      </c>
      <c r="E133" s="5">
        <f t="shared" si="10"/>
        <v>5358.7225430051603</v>
      </c>
      <c r="F133" s="5">
        <f t="shared" si="11"/>
        <v>1120681.4372894682</v>
      </c>
      <c r="G133" s="5"/>
    </row>
    <row r="134" spans="1:7">
      <c r="A134" s="1">
        <f t="shared" ca="1" si="8"/>
        <v>43344</v>
      </c>
      <c r="B134">
        <f t="shared" si="9"/>
        <v>125</v>
      </c>
      <c r="C134" s="5">
        <f t="shared" si="6"/>
        <v>22813.046599765625</v>
      </c>
      <c r="D134" s="5">
        <f t="shared" si="7"/>
        <v>17536.504832527709</v>
      </c>
      <c r="E134" s="5">
        <f t="shared" si="10"/>
        <v>5276.5417672379135</v>
      </c>
      <c r="F134" s="5">
        <f t="shared" si="11"/>
        <v>1103144.9324569406</v>
      </c>
      <c r="G134" s="5"/>
    </row>
    <row r="135" spans="1:7">
      <c r="A135" s="1">
        <f t="shared" ca="1" si="8"/>
        <v>43374</v>
      </c>
      <c r="B135">
        <f t="shared" si="9"/>
        <v>126</v>
      </c>
      <c r="C135" s="5">
        <f t="shared" si="6"/>
        <v>22813.046599765625</v>
      </c>
      <c r="D135" s="5">
        <f t="shared" si="7"/>
        <v>17619.072542780861</v>
      </c>
      <c r="E135" s="5">
        <f t="shared" si="10"/>
        <v>5193.9740569847627</v>
      </c>
      <c r="F135" s="5">
        <f t="shared" si="11"/>
        <v>1085525.8599141599</v>
      </c>
      <c r="G135" s="5"/>
    </row>
    <row r="136" spans="1:7">
      <c r="A136" s="1">
        <f t="shared" ca="1" si="8"/>
        <v>43405</v>
      </c>
      <c r="B136">
        <f t="shared" si="9"/>
        <v>127</v>
      </c>
      <c r="C136" s="5">
        <f t="shared" si="6"/>
        <v>22813.046599765625</v>
      </c>
      <c r="D136" s="5">
        <f t="shared" si="7"/>
        <v>17702.029009336457</v>
      </c>
      <c r="E136" s="5">
        <f t="shared" si="10"/>
        <v>5111.0175904291691</v>
      </c>
      <c r="F136" s="5">
        <f t="shared" si="11"/>
        <v>1067823.8309048235</v>
      </c>
      <c r="G136" s="5"/>
    </row>
    <row r="137" spans="1:7">
      <c r="A137" s="1">
        <f t="shared" ca="1" si="8"/>
        <v>43435</v>
      </c>
      <c r="B137">
        <f t="shared" si="9"/>
        <v>128</v>
      </c>
      <c r="C137" s="5">
        <f t="shared" si="6"/>
        <v>22813.046599765625</v>
      </c>
      <c r="D137" s="5">
        <f t="shared" si="7"/>
        <v>17785.376062588748</v>
      </c>
      <c r="E137" s="5">
        <f t="shared" si="10"/>
        <v>5027.6705371768776</v>
      </c>
      <c r="F137" s="5">
        <f t="shared" si="11"/>
        <v>1050038.4548422347</v>
      </c>
      <c r="G137" s="5"/>
    </row>
    <row r="138" spans="1:7">
      <c r="A138" s="1">
        <f t="shared" ca="1" si="8"/>
        <v>43466</v>
      </c>
      <c r="B138">
        <f t="shared" si="9"/>
        <v>129</v>
      </c>
      <c r="C138" s="5">
        <f t="shared" si="6"/>
        <v>22813.046599765625</v>
      </c>
      <c r="D138" s="5">
        <f t="shared" si="7"/>
        <v>17869.115541550102</v>
      </c>
      <c r="E138" s="5">
        <f t="shared" si="10"/>
        <v>4943.9310582155222</v>
      </c>
      <c r="F138" s="5">
        <f t="shared" si="11"/>
        <v>1032169.3393006846</v>
      </c>
      <c r="G138" s="5"/>
    </row>
    <row r="139" spans="1:7">
      <c r="A139" s="1">
        <f t="shared" ca="1" si="8"/>
        <v>43497</v>
      </c>
      <c r="B139">
        <f t="shared" si="9"/>
        <v>130</v>
      </c>
      <c r="C139" s="5">
        <f t="shared" ref="C139:C202" si="12">-PMT($C$4/12,$C$5,$C$3,0)</f>
        <v>22813.046599765625</v>
      </c>
      <c r="D139" s="5">
        <f t="shared" ref="D139:D202" si="13">C139-E139</f>
        <v>17953.249293891568</v>
      </c>
      <c r="E139" s="5">
        <f t="shared" si="10"/>
        <v>4859.7973058740572</v>
      </c>
      <c r="F139" s="5">
        <f t="shared" si="11"/>
        <v>1014216.090006793</v>
      </c>
      <c r="G139" s="5"/>
    </row>
    <row r="140" spans="1:7">
      <c r="A140" s="1">
        <f t="shared" ref="A140:A203" ca="1" si="14">DATE(YEAR(A139),MONTH(A139)+1,1)</f>
        <v>43525</v>
      </c>
      <c r="B140">
        <f t="shared" ref="B140:B203" si="15">B139+1</f>
        <v>131</v>
      </c>
      <c r="C140" s="5">
        <f t="shared" si="12"/>
        <v>22813.046599765625</v>
      </c>
      <c r="D140" s="5">
        <f t="shared" si="13"/>
        <v>18037.77917598364</v>
      </c>
      <c r="E140" s="5">
        <f t="shared" ref="E140:E203" si="16">($C$4/12)*F139</f>
        <v>4775.2674237819838</v>
      </c>
      <c r="F140" s="5">
        <f t="shared" si="11"/>
        <v>996178.31083080941</v>
      </c>
      <c r="G140" s="5"/>
    </row>
    <row r="141" spans="1:7">
      <c r="A141" s="1">
        <f t="shared" ca="1" si="14"/>
        <v>43556</v>
      </c>
      <c r="B141">
        <f t="shared" si="15"/>
        <v>132</v>
      </c>
      <c r="C141" s="5">
        <f t="shared" si="12"/>
        <v>22813.046599765625</v>
      </c>
      <c r="D141" s="5">
        <f t="shared" si="13"/>
        <v>18122.707052937229</v>
      </c>
      <c r="E141" s="5">
        <f t="shared" si="16"/>
        <v>4690.3395468283943</v>
      </c>
      <c r="F141" s="5">
        <f t="shared" si="11"/>
        <v>978055.60377787217</v>
      </c>
      <c r="G141" s="5"/>
    </row>
    <row r="142" spans="1:7">
      <c r="A142" s="1">
        <f t="shared" ca="1" si="14"/>
        <v>43586</v>
      </c>
      <c r="B142">
        <f t="shared" si="15"/>
        <v>133</v>
      </c>
      <c r="C142" s="5">
        <f t="shared" si="12"/>
        <v>22813.046599765625</v>
      </c>
      <c r="D142" s="5">
        <f t="shared" si="13"/>
        <v>18208.034798644811</v>
      </c>
      <c r="E142" s="5">
        <f t="shared" si="16"/>
        <v>4605.0118011208151</v>
      </c>
      <c r="F142" s="5">
        <f t="shared" ref="F142:F205" si="17">F141-D142</f>
        <v>959847.56897922733</v>
      </c>
      <c r="G142" s="5"/>
    </row>
    <row r="143" spans="1:7">
      <c r="A143" s="1">
        <f t="shared" ca="1" si="14"/>
        <v>43617</v>
      </c>
      <c r="B143">
        <f t="shared" si="15"/>
        <v>134</v>
      </c>
      <c r="C143" s="5">
        <f t="shared" si="12"/>
        <v>22813.046599765625</v>
      </c>
      <c r="D143" s="5">
        <f t="shared" si="13"/>
        <v>18293.764295821762</v>
      </c>
      <c r="E143" s="5">
        <f t="shared" si="16"/>
        <v>4519.2823039438617</v>
      </c>
      <c r="F143" s="5">
        <f t="shared" si="17"/>
        <v>941553.80468340556</v>
      </c>
      <c r="G143" s="5"/>
    </row>
    <row r="144" spans="1:7">
      <c r="A144" s="1">
        <f t="shared" ca="1" si="14"/>
        <v>43647</v>
      </c>
      <c r="B144">
        <f t="shared" si="15"/>
        <v>135</v>
      </c>
      <c r="C144" s="5">
        <f t="shared" si="12"/>
        <v>22813.046599765625</v>
      </c>
      <c r="D144" s="5">
        <f t="shared" si="13"/>
        <v>18379.897436047922</v>
      </c>
      <c r="E144" s="5">
        <f t="shared" si="16"/>
        <v>4433.1491637177014</v>
      </c>
      <c r="F144" s="5">
        <f t="shared" si="17"/>
        <v>923173.90724735765</v>
      </c>
      <c r="G144" s="5"/>
    </row>
    <row r="145" spans="1:7">
      <c r="A145" s="1">
        <f t="shared" ca="1" si="14"/>
        <v>43678</v>
      </c>
      <c r="B145">
        <f t="shared" si="15"/>
        <v>136</v>
      </c>
      <c r="C145" s="5">
        <f t="shared" si="12"/>
        <v>22813.046599765625</v>
      </c>
      <c r="D145" s="5">
        <f t="shared" si="13"/>
        <v>18466.436119809317</v>
      </c>
      <c r="E145" s="5">
        <f t="shared" si="16"/>
        <v>4346.6104799563091</v>
      </c>
      <c r="F145" s="5">
        <f t="shared" si="17"/>
        <v>904707.47112754837</v>
      </c>
      <c r="G145" s="5"/>
    </row>
    <row r="146" spans="1:7">
      <c r="A146" s="1">
        <f t="shared" ca="1" si="14"/>
        <v>43709</v>
      </c>
      <c r="B146">
        <f t="shared" si="15"/>
        <v>137</v>
      </c>
      <c r="C146" s="5">
        <f t="shared" si="12"/>
        <v>22813.046599765625</v>
      </c>
      <c r="D146" s="5">
        <f t="shared" si="13"/>
        <v>18553.382256540084</v>
      </c>
      <c r="E146" s="5">
        <f t="shared" si="16"/>
        <v>4259.6643432255405</v>
      </c>
      <c r="F146" s="5">
        <f t="shared" si="17"/>
        <v>886154.08887100825</v>
      </c>
      <c r="G146" s="5"/>
    </row>
    <row r="147" spans="1:7">
      <c r="A147" s="1">
        <f t="shared" ca="1" si="14"/>
        <v>43739</v>
      </c>
      <c r="B147">
        <f t="shared" si="15"/>
        <v>138</v>
      </c>
      <c r="C147" s="5">
        <f t="shared" si="12"/>
        <v>22813.046599765625</v>
      </c>
      <c r="D147" s="5">
        <f t="shared" si="13"/>
        <v>18640.737764664627</v>
      </c>
      <c r="E147" s="5">
        <f t="shared" si="16"/>
        <v>4172.3088351009974</v>
      </c>
      <c r="F147" s="5">
        <f t="shared" si="17"/>
        <v>867513.35110634367</v>
      </c>
      <c r="G147" s="5"/>
    </row>
    <row r="148" spans="1:7">
      <c r="A148" s="1">
        <f t="shared" ca="1" si="14"/>
        <v>43770</v>
      </c>
      <c r="B148">
        <f t="shared" si="15"/>
        <v>139</v>
      </c>
      <c r="C148" s="5">
        <f t="shared" si="12"/>
        <v>22813.046599765625</v>
      </c>
      <c r="D148" s="5">
        <f t="shared" si="13"/>
        <v>18728.504571639922</v>
      </c>
      <c r="E148" s="5">
        <f t="shared" si="16"/>
        <v>4084.5420281257016</v>
      </c>
      <c r="F148" s="5">
        <f t="shared" si="17"/>
        <v>848784.84653470374</v>
      </c>
      <c r="G148" s="5"/>
    </row>
    <row r="149" spans="1:7">
      <c r="A149" s="1">
        <f t="shared" ca="1" si="14"/>
        <v>43800</v>
      </c>
      <c r="B149">
        <f t="shared" si="15"/>
        <v>140</v>
      </c>
      <c r="C149" s="5">
        <f t="shared" si="12"/>
        <v>22813.046599765625</v>
      </c>
      <c r="D149" s="5">
        <f t="shared" si="13"/>
        <v>18816.684613998063</v>
      </c>
      <c r="E149" s="5">
        <f t="shared" si="16"/>
        <v>3996.3619857675635</v>
      </c>
      <c r="F149" s="5">
        <f t="shared" si="17"/>
        <v>829968.16192070569</v>
      </c>
      <c r="G149" s="5"/>
    </row>
    <row r="150" spans="1:7">
      <c r="A150" s="1">
        <f t="shared" ca="1" si="14"/>
        <v>43831</v>
      </c>
      <c r="B150">
        <f t="shared" si="15"/>
        <v>141</v>
      </c>
      <c r="C150" s="5">
        <f t="shared" si="12"/>
        <v>22813.046599765625</v>
      </c>
      <c r="D150" s="5">
        <f t="shared" si="13"/>
        <v>18905.279837388967</v>
      </c>
      <c r="E150" s="5">
        <f t="shared" si="16"/>
        <v>3907.7667623766561</v>
      </c>
      <c r="F150" s="5">
        <f t="shared" si="17"/>
        <v>811062.88208331668</v>
      </c>
      <c r="G150" s="5"/>
    </row>
    <row r="151" spans="1:7">
      <c r="A151" s="1">
        <f t="shared" ca="1" si="14"/>
        <v>43862</v>
      </c>
      <c r="B151">
        <f t="shared" si="15"/>
        <v>142</v>
      </c>
      <c r="C151" s="5">
        <f t="shared" si="12"/>
        <v>22813.046599765625</v>
      </c>
      <c r="D151" s="5">
        <f t="shared" si="13"/>
        <v>18994.292196623341</v>
      </c>
      <c r="E151" s="5">
        <f t="shared" si="16"/>
        <v>3818.7544031422826</v>
      </c>
      <c r="F151" s="5">
        <f t="shared" si="17"/>
        <v>792068.58988669328</v>
      </c>
      <c r="G151" s="5"/>
    </row>
    <row r="152" spans="1:7">
      <c r="A152" s="1">
        <f t="shared" ca="1" si="14"/>
        <v>43891</v>
      </c>
      <c r="B152">
        <f t="shared" si="15"/>
        <v>143</v>
      </c>
      <c r="C152" s="5">
        <f t="shared" si="12"/>
        <v>22813.046599765625</v>
      </c>
      <c r="D152" s="5">
        <f t="shared" si="13"/>
        <v>19083.723655715778</v>
      </c>
      <c r="E152" s="5">
        <f t="shared" si="16"/>
        <v>3729.3229440498476</v>
      </c>
      <c r="F152" s="5">
        <f t="shared" si="17"/>
        <v>772984.86623097747</v>
      </c>
      <c r="G152" s="5"/>
    </row>
    <row r="153" spans="1:7">
      <c r="A153" s="1">
        <f t="shared" ca="1" si="14"/>
        <v>43922</v>
      </c>
      <c r="B153">
        <f t="shared" si="15"/>
        <v>144</v>
      </c>
      <c r="C153" s="5">
        <f t="shared" si="12"/>
        <v>22813.046599765625</v>
      </c>
      <c r="D153" s="5">
        <f t="shared" si="13"/>
        <v>19173.576187928105</v>
      </c>
      <c r="E153" s="5">
        <f t="shared" si="16"/>
        <v>3639.4704118375189</v>
      </c>
      <c r="F153" s="5">
        <f t="shared" si="17"/>
        <v>753811.29004304938</v>
      </c>
      <c r="G153" s="5"/>
    </row>
    <row r="154" spans="1:7">
      <c r="A154" s="1">
        <f t="shared" ca="1" si="14"/>
        <v>43952</v>
      </c>
      <c r="B154">
        <f t="shared" si="15"/>
        <v>145</v>
      </c>
      <c r="C154" s="5">
        <f t="shared" si="12"/>
        <v>22813.046599765625</v>
      </c>
      <c r="D154" s="5">
        <f t="shared" si="13"/>
        <v>19263.851775812935</v>
      </c>
      <c r="E154" s="5">
        <f t="shared" si="16"/>
        <v>3549.194823952691</v>
      </c>
      <c r="F154" s="5">
        <f t="shared" si="17"/>
        <v>734547.43826723646</v>
      </c>
      <c r="G154" s="5"/>
    </row>
    <row r="155" spans="1:7">
      <c r="A155" s="1">
        <f t="shared" ca="1" si="14"/>
        <v>43983</v>
      </c>
      <c r="B155">
        <f t="shared" si="15"/>
        <v>146</v>
      </c>
      <c r="C155" s="5">
        <f t="shared" si="12"/>
        <v>22813.046599765625</v>
      </c>
      <c r="D155" s="5">
        <f t="shared" si="13"/>
        <v>19354.552411257388</v>
      </c>
      <c r="E155" s="5">
        <f t="shared" si="16"/>
        <v>3458.4941885082385</v>
      </c>
      <c r="F155" s="5">
        <f t="shared" si="17"/>
        <v>715192.88585597905</v>
      </c>
      <c r="G155" s="5"/>
    </row>
    <row r="156" spans="1:7">
      <c r="A156" s="1">
        <f t="shared" ca="1" si="14"/>
        <v>44013</v>
      </c>
      <c r="B156">
        <f t="shared" si="15"/>
        <v>147</v>
      </c>
      <c r="C156" s="5">
        <f t="shared" si="12"/>
        <v>22813.046599765625</v>
      </c>
      <c r="D156" s="5">
        <f t="shared" si="13"/>
        <v>19445.680095527056</v>
      </c>
      <c r="E156" s="5">
        <f t="shared" si="16"/>
        <v>3367.3665042385683</v>
      </c>
      <c r="F156" s="5">
        <f t="shared" si="17"/>
        <v>695747.20576045197</v>
      </c>
      <c r="G156" s="5"/>
    </row>
    <row r="157" spans="1:7">
      <c r="A157" s="1">
        <f t="shared" ca="1" si="14"/>
        <v>44044</v>
      </c>
      <c r="B157">
        <f t="shared" si="15"/>
        <v>148</v>
      </c>
      <c r="C157" s="5">
        <f t="shared" si="12"/>
        <v>22813.046599765625</v>
      </c>
      <c r="D157" s="5">
        <f t="shared" si="13"/>
        <v>19537.236839310164</v>
      </c>
      <c r="E157" s="5">
        <f t="shared" si="16"/>
        <v>3275.8097604554614</v>
      </c>
      <c r="F157" s="5">
        <f t="shared" si="17"/>
        <v>676209.96892114182</v>
      </c>
      <c r="G157" s="5"/>
    </row>
    <row r="158" spans="1:7">
      <c r="A158" s="1">
        <f t="shared" ca="1" si="14"/>
        <v>44075</v>
      </c>
      <c r="B158">
        <f t="shared" si="15"/>
        <v>149</v>
      </c>
      <c r="C158" s="5">
        <f t="shared" si="12"/>
        <v>22813.046599765625</v>
      </c>
      <c r="D158" s="5">
        <f t="shared" si="13"/>
        <v>19629.224662761917</v>
      </c>
      <c r="E158" s="5">
        <f t="shared" si="16"/>
        <v>3183.8219370037095</v>
      </c>
      <c r="F158" s="5">
        <f t="shared" si="17"/>
        <v>656580.74425837991</v>
      </c>
      <c r="G158" s="5"/>
    </row>
    <row r="159" spans="1:7">
      <c r="A159" s="1">
        <f t="shared" ca="1" si="14"/>
        <v>44105</v>
      </c>
      <c r="B159">
        <f t="shared" si="15"/>
        <v>150</v>
      </c>
      <c r="C159" s="5">
        <f t="shared" si="12"/>
        <v>22813.046599765625</v>
      </c>
      <c r="D159" s="5">
        <f t="shared" si="13"/>
        <v>19721.645595549086</v>
      </c>
      <c r="E159" s="5">
        <f t="shared" si="16"/>
        <v>3091.4010042165387</v>
      </c>
      <c r="F159" s="5">
        <f t="shared" si="17"/>
        <v>636859.09866283077</v>
      </c>
      <c r="G159" s="5"/>
    </row>
    <row r="160" spans="1:7">
      <c r="A160" s="1">
        <f t="shared" ca="1" si="14"/>
        <v>44136</v>
      </c>
      <c r="B160">
        <f t="shared" si="15"/>
        <v>151</v>
      </c>
      <c r="C160" s="5">
        <f t="shared" si="12"/>
        <v>22813.046599765625</v>
      </c>
      <c r="D160" s="5">
        <f t="shared" si="13"/>
        <v>19814.501676894797</v>
      </c>
      <c r="E160" s="5">
        <f t="shared" si="16"/>
        <v>2998.5449228708285</v>
      </c>
      <c r="F160" s="5">
        <f t="shared" si="17"/>
        <v>617044.59698593593</v>
      </c>
      <c r="G160" s="5"/>
    </row>
    <row r="161" spans="1:7">
      <c r="A161" s="1">
        <f t="shared" ca="1" si="14"/>
        <v>44166</v>
      </c>
      <c r="B161">
        <f t="shared" si="15"/>
        <v>152</v>
      </c>
      <c r="C161" s="5">
        <f t="shared" si="12"/>
        <v>22813.046599765625</v>
      </c>
      <c r="D161" s="5">
        <f t="shared" si="13"/>
        <v>19907.794955623511</v>
      </c>
      <c r="E161" s="5">
        <f t="shared" si="16"/>
        <v>2905.2516441421153</v>
      </c>
      <c r="F161" s="5">
        <f t="shared" si="17"/>
        <v>597136.80203031236</v>
      </c>
      <c r="G161" s="5"/>
    </row>
    <row r="162" spans="1:7">
      <c r="A162" s="1">
        <f t="shared" ca="1" si="14"/>
        <v>44197</v>
      </c>
      <c r="B162">
        <f t="shared" si="15"/>
        <v>153</v>
      </c>
      <c r="C162" s="5">
        <f t="shared" si="12"/>
        <v>22813.046599765625</v>
      </c>
      <c r="D162" s="5">
        <f t="shared" si="13"/>
        <v>20001.527490206237</v>
      </c>
      <c r="E162" s="5">
        <f t="shared" si="16"/>
        <v>2811.5191095593873</v>
      </c>
      <c r="F162" s="5">
        <f t="shared" si="17"/>
        <v>577135.27454010607</v>
      </c>
      <c r="G162" s="5"/>
    </row>
    <row r="163" spans="1:7">
      <c r="A163" s="1">
        <f t="shared" ca="1" si="14"/>
        <v>44228</v>
      </c>
      <c r="B163">
        <f t="shared" si="15"/>
        <v>154</v>
      </c>
      <c r="C163" s="5">
        <f t="shared" si="12"/>
        <v>22813.046599765625</v>
      </c>
      <c r="D163" s="5">
        <f t="shared" si="13"/>
        <v>20095.70134880596</v>
      </c>
      <c r="E163" s="5">
        <f t="shared" si="16"/>
        <v>2717.3452509596659</v>
      </c>
      <c r="F163" s="5">
        <f t="shared" si="17"/>
        <v>557039.57319130015</v>
      </c>
      <c r="G163" s="5"/>
    </row>
    <row r="164" spans="1:7">
      <c r="A164" s="1">
        <f t="shared" ca="1" si="14"/>
        <v>44256</v>
      </c>
      <c r="B164">
        <f t="shared" si="15"/>
        <v>155</v>
      </c>
      <c r="C164" s="5">
        <f t="shared" si="12"/>
        <v>22813.046599765625</v>
      </c>
      <c r="D164" s="5">
        <f t="shared" si="13"/>
        <v>20190.318609323254</v>
      </c>
      <c r="E164" s="5">
        <f t="shared" si="16"/>
        <v>2622.7279904423717</v>
      </c>
      <c r="F164" s="5">
        <f t="shared" si="17"/>
        <v>536849.25458197691</v>
      </c>
      <c r="G164" s="5"/>
    </row>
    <row r="165" spans="1:7">
      <c r="A165" s="1">
        <f t="shared" ca="1" si="14"/>
        <v>44287</v>
      </c>
      <c r="B165">
        <f t="shared" si="15"/>
        <v>156</v>
      </c>
      <c r="C165" s="5">
        <f t="shared" si="12"/>
        <v>22813.046599765625</v>
      </c>
      <c r="D165" s="5">
        <f t="shared" si="13"/>
        <v>20285.381359442152</v>
      </c>
      <c r="E165" s="5">
        <f t="shared" si="16"/>
        <v>2527.6652403234748</v>
      </c>
      <c r="F165" s="5">
        <f t="shared" si="17"/>
        <v>516563.87322253478</v>
      </c>
      <c r="G165" s="5"/>
    </row>
    <row r="166" spans="1:7">
      <c r="A166" s="1">
        <f t="shared" ca="1" si="14"/>
        <v>44317</v>
      </c>
      <c r="B166">
        <f t="shared" si="15"/>
        <v>157</v>
      </c>
      <c r="C166" s="5">
        <f t="shared" si="12"/>
        <v>22813.046599765625</v>
      </c>
      <c r="D166" s="5">
        <f t="shared" si="13"/>
        <v>20380.89169667619</v>
      </c>
      <c r="E166" s="5">
        <f t="shared" si="16"/>
        <v>2432.1549030894348</v>
      </c>
      <c r="F166" s="5">
        <f t="shared" si="17"/>
        <v>496182.98152585857</v>
      </c>
      <c r="G166" s="5"/>
    </row>
    <row r="167" spans="1:7">
      <c r="A167" s="1">
        <f t="shared" ca="1" si="14"/>
        <v>44348</v>
      </c>
      <c r="B167">
        <f t="shared" si="15"/>
        <v>158</v>
      </c>
      <c r="C167" s="5">
        <f t="shared" si="12"/>
        <v>22813.046599765625</v>
      </c>
      <c r="D167" s="5">
        <f t="shared" si="13"/>
        <v>20476.851728414709</v>
      </c>
      <c r="E167" s="5">
        <f t="shared" si="16"/>
        <v>2336.1948713509173</v>
      </c>
      <c r="F167" s="5">
        <f t="shared" si="17"/>
        <v>475706.12979744386</v>
      </c>
      <c r="G167" s="5"/>
    </row>
    <row r="168" spans="1:7">
      <c r="A168" s="1">
        <f t="shared" ca="1" si="14"/>
        <v>44378</v>
      </c>
      <c r="B168">
        <f t="shared" si="15"/>
        <v>159</v>
      </c>
      <c r="C168" s="5">
        <f t="shared" si="12"/>
        <v>22813.046599765625</v>
      </c>
      <c r="D168" s="5">
        <f t="shared" si="13"/>
        <v>20573.263571969328</v>
      </c>
      <c r="E168" s="5">
        <f t="shared" si="16"/>
        <v>2239.7830277962985</v>
      </c>
      <c r="F168" s="5">
        <f t="shared" si="17"/>
        <v>455132.86622547451</v>
      </c>
      <c r="G168" s="5"/>
    </row>
    <row r="169" spans="1:7">
      <c r="A169" s="1">
        <f t="shared" ca="1" si="14"/>
        <v>44409</v>
      </c>
      <c r="B169">
        <f t="shared" si="15"/>
        <v>160</v>
      </c>
      <c r="C169" s="5">
        <f t="shared" si="12"/>
        <v>22813.046599765625</v>
      </c>
      <c r="D169" s="5">
        <f t="shared" si="13"/>
        <v>20670.129354620683</v>
      </c>
      <c r="E169" s="5">
        <f t="shared" si="16"/>
        <v>2142.9172451449426</v>
      </c>
      <c r="F169" s="5">
        <f t="shared" si="17"/>
        <v>434462.73687085381</v>
      </c>
      <c r="G169" s="5"/>
    </row>
    <row r="170" spans="1:7">
      <c r="A170" s="1">
        <f t="shared" ca="1" si="14"/>
        <v>44440</v>
      </c>
      <c r="B170">
        <f t="shared" si="15"/>
        <v>161</v>
      </c>
      <c r="C170" s="5">
        <f t="shared" si="12"/>
        <v>22813.046599765625</v>
      </c>
      <c r="D170" s="5">
        <f t="shared" si="13"/>
        <v>20767.451213665354</v>
      </c>
      <c r="E170" s="5">
        <f t="shared" si="16"/>
        <v>2045.5953861002702</v>
      </c>
      <c r="F170" s="5">
        <f t="shared" si="17"/>
        <v>413695.28565718845</v>
      </c>
      <c r="G170" s="5"/>
    </row>
    <row r="171" spans="1:7">
      <c r="A171" s="1">
        <f t="shared" ca="1" si="14"/>
        <v>44470</v>
      </c>
      <c r="B171">
        <f t="shared" si="15"/>
        <v>162</v>
      </c>
      <c r="C171" s="5">
        <f t="shared" si="12"/>
        <v>22813.046599765625</v>
      </c>
      <c r="D171" s="5">
        <f t="shared" si="13"/>
        <v>20865.231296463029</v>
      </c>
      <c r="E171" s="5">
        <f t="shared" si="16"/>
        <v>1947.8153033025956</v>
      </c>
      <c r="F171" s="5">
        <f t="shared" si="17"/>
        <v>392830.05436072539</v>
      </c>
      <c r="G171" s="5"/>
    </row>
    <row r="172" spans="1:7">
      <c r="A172" s="1">
        <f t="shared" ca="1" si="14"/>
        <v>44501</v>
      </c>
      <c r="B172">
        <f t="shared" si="15"/>
        <v>163</v>
      </c>
      <c r="C172" s="5">
        <f t="shared" si="12"/>
        <v>22813.046599765625</v>
      </c>
      <c r="D172" s="5">
        <f t="shared" si="13"/>
        <v>20963.471760483877</v>
      </c>
      <c r="E172" s="5">
        <f t="shared" si="16"/>
        <v>1849.5748392817488</v>
      </c>
      <c r="F172" s="5">
        <f t="shared" si="17"/>
        <v>371866.58260024153</v>
      </c>
      <c r="G172" s="5"/>
    </row>
    <row r="173" spans="1:7">
      <c r="A173" s="1">
        <f t="shared" ca="1" si="14"/>
        <v>44531</v>
      </c>
      <c r="B173">
        <f t="shared" si="15"/>
        <v>164</v>
      </c>
      <c r="C173" s="5">
        <f t="shared" si="12"/>
        <v>22813.046599765625</v>
      </c>
      <c r="D173" s="5">
        <f t="shared" si="13"/>
        <v>21062.174773356153</v>
      </c>
      <c r="E173" s="5">
        <f t="shared" si="16"/>
        <v>1750.8718264094705</v>
      </c>
      <c r="F173" s="5">
        <f t="shared" si="17"/>
        <v>350804.40782688535</v>
      </c>
      <c r="G173" s="5"/>
    </row>
    <row r="174" spans="1:7">
      <c r="A174" s="1">
        <f t="shared" ca="1" si="14"/>
        <v>44562</v>
      </c>
      <c r="B174">
        <f t="shared" si="15"/>
        <v>165</v>
      </c>
      <c r="C174" s="5">
        <f t="shared" si="12"/>
        <v>22813.046599765625</v>
      </c>
      <c r="D174" s="5">
        <f t="shared" si="13"/>
        <v>21161.342512914038</v>
      </c>
      <c r="E174" s="5">
        <f t="shared" si="16"/>
        <v>1651.7040868515853</v>
      </c>
      <c r="F174" s="5">
        <f t="shared" si="17"/>
        <v>329643.06531397131</v>
      </c>
      <c r="G174" s="5"/>
    </row>
    <row r="175" spans="1:7">
      <c r="A175" s="1">
        <f t="shared" ca="1" si="14"/>
        <v>44593</v>
      </c>
      <c r="B175">
        <f t="shared" si="15"/>
        <v>166</v>
      </c>
      <c r="C175" s="5">
        <f t="shared" si="12"/>
        <v>22813.046599765625</v>
      </c>
      <c r="D175" s="5">
        <f t="shared" si="13"/>
        <v>21260.977167245677</v>
      </c>
      <c r="E175" s="5">
        <f t="shared" si="16"/>
        <v>1552.0694325199484</v>
      </c>
      <c r="F175" s="5">
        <f t="shared" si="17"/>
        <v>308382.08814672561</v>
      </c>
      <c r="G175" s="5"/>
    </row>
    <row r="176" spans="1:7">
      <c r="A176" s="1">
        <f t="shared" ca="1" si="14"/>
        <v>44621</v>
      </c>
      <c r="B176">
        <f t="shared" si="15"/>
        <v>167</v>
      </c>
      <c r="C176" s="5">
        <f t="shared" si="12"/>
        <v>22813.046599765625</v>
      </c>
      <c r="D176" s="5">
        <f t="shared" si="13"/>
        <v>21361.080934741458</v>
      </c>
      <c r="E176" s="5">
        <f t="shared" si="16"/>
        <v>1451.9656650241664</v>
      </c>
      <c r="F176" s="5">
        <f t="shared" si="17"/>
        <v>287021.00721198414</v>
      </c>
      <c r="G176" s="5"/>
    </row>
    <row r="177" spans="1:7">
      <c r="A177" s="1">
        <f t="shared" ca="1" si="14"/>
        <v>44652</v>
      </c>
      <c r="B177">
        <f t="shared" si="15"/>
        <v>168</v>
      </c>
      <c r="C177" s="5">
        <f t="shared" si="12"/>
        <v>22813.046599765625</v>
      </c>
      <c r="D177" s="5">
        <f t="shared" si="13"/>
        <v>21461.656024142532</v>
      </c>
      <c r="E177" s="5">
        <f t="shared" si="16"/>
        <v>1351.390575623092</v>
      </c>
      <c r="F177" s="5">
        <f t="shared" si="17"/>
        <v>265559.35118784162</v>
      </c>
      <c r="G177" s="5"/>
    </row>
    <row r="178" spans="1:7">
      <c r="A178" s="1">
        <f t="shared" ca="1" si="14"/>
        <v>44682</v>
      </c>
      <c r="B178">
        <f t="shared" si="15"/>
        <v>169</v>
      </c>
      <c r="C178" s="5">
        <f t="shared" si="12"/>
        <v>22813.046599765625</v>
      </c>
      <c r="D178" s="5">
        <f t="shared" si="13"/>
        <v>21562.704654589535</v>
      </c>
      <c r="E178" s="5">
        <f t="shared" si="16"/>
        <v>1250.3419451760876</v>
      </c>
      <c r="F178" s="5">
        <f t="shared" si="17"/>
        <v>243996.64653325209</v>
      </c>
      <c r="G178" s="5"/>
    </row>
    <row r="179" spans="1:7">
      <c r="A179" s="1">
        <f t="shared" ca="1" si="14"/>
        <v>44713</v>
      </c>
      <c r="B179">
        <f t="shared" si="15"/>
        <v>170</v>
      </c>
      <c r="C179" s="5">
        <f t="shared" si="12"/>
        <v>22813.046599765625</v>
      </c>
      <c r="D179" s="5">
        <f t="shared" si="13"/>
        <v>21664.229055671563</v>
      </c>
      <c r="E179" s="5">
        <f t="shared" si="16"/>
        <v>1148.817544094062</v>
      </c>
      <c r="F179" s="5">
        <f t="shared" si="17"/>
        <v>222332.41747758051</v>
      </c>
      <c r="G179" s="5"/>
    </row>
    <row r="180" spans="1:7">
      <c r="A180" s="1">
        <f t="shared" ca="1" si="14"/>
        <v>44743</v>
      </c>
      <c r="B180">
        <f t="shared" si="15"/>
        <v>171</v>
      </c>
      <c r="C180" s="5">
        <f t="shared" si="12"/>
        <v>22813.046599765625</v>
      </c>
      <c r="D180" s="5">
        <f t="shared" si="13"/>
        <v>21766.231467475351</v>
      </c>
      <c r="E180" s="5">
        <f t="shared" si="16"/>
        <v>1046.815132290275</v>
      </c>
      <c r="F180" s="5">
        <f t="shared" si="17"/>
        <v>200566.18601010516</v>
      </c>
      <c r="G180" s="5"/>
    </row>
    <row r="181" spans="1:7">
      <c r="A181" s="1">
        <f t="shared" ca="1" si="14"/>
        <v>44774</v>
      </c>
      <c r="B181">
        <f t="shared" si="15"/>
        <v>172</v>
      </c>
      <c r="C181" s="5">
        <f t="shared" si="12"/>
        <v>22813.046599765625</v>
      </c>
      <c r="D181" s="5">
        <f t="shared" si="13"/>
        <v>21868.714140634715</v>
      </c>
      <c r="E181" s="5">
        <f t="shared" si="16"/>
        <v>944.33245913091184</v>
      </c>
      <c r="F181" s="5">
        <f t="shared" si="17"/>
        <v>178697.47186947044</v>
      </c>
      <c r="G181" s="5"/>
    </row>
    <row r="182" spans="1:7">
      <c r="A182" s="1">
        <f t="shared" ca="1" si="14"/>
        <v>44805</v>
      </c>
      <c r="B182">
        <f t="shared" si="15"/>
        <v>173</v>
      </c>
      <c r="C182" s="5">
        <f t="shared" si="12"/>
        <v>22813.046599765625</v>
      </c>
      <c r="D182" s="5">
        <f t="shared" si="13"/>
        <v>21971.679336380203</v>
      </c>
      <c r="E182" s="5">
        <f t="shared" si="16"/>
        <v>841.36726338542337</v>
      </c>
      <c r="F182" s="5">
        <f t="shared" si="17"/>
        <v>156725.79253309022</v>
      </c>
      <c r="G182" s="5"/>
    </row>
    <row r="183" spans="1:7">
      <c r="A183" s="1">
        <f t="shared" ca="1" si="14"/>
        <v>44835</v>
      </c>
      <c r="B183">
        <f t="shared" si="15"/>
        <v>174</v>
      </c>
      <c r="C183" s="5">
        <f t="shared" si="12"/>
        <v>22813.046599765625</v>
      </c>
      <c r="D183" s="5">
        <f t="shared" si="13"/>
        <v>22075.129326588991</v>
      </c>
      <c r="E183" s="5">
        <f t="shared" si="16"/>
        <v>737.9172731766331</v>
      </c>
      <c r="F183" s="5">
        <f t="shared" si="17"/>
        <v>134650.66320650122</v>
      </c>
      <c r="G183" s="5"/>
    </row>
    <row r="184" spans="1:7">
      <c r="A184" s="1">
        <f t="shared" ca="1" si="14"/>
        <v>44866</v>
      </c>
      <c r="B184">
        <f t="shared" si="15"/>
        <v>175</v>
      </c>
      <c r="C184" s="5">
        <f t="shared" si="12"/>
        <v>22813.046599765625</v>
      </c>
      <c r="D184" s="5">
        <f t="shared" si="13"/>
        <v>22179.066393835015</v>
      </c>
      <c r="E184" s="5">
        <f t="shared" si="16"/>
        <v>633.98020593060994</v>
      </c>
      <c r="F184" s="5">
        <f t="shared" si="17"/>
        <v>112471.5968126662</v>
      </c>
      <c r="G184" s="5"/>
    </row>
    <row r="185" spans="1:7">
      <c r="A185" s="1">
        <f t="shared" ca="1" si="14"/>
        <v>44896</v>
      </c>
      <c r="B185">
        <f t="shared" si="15"/>
        <v>176</v>
      </c>
      <c r="C185" s="5">
        <f t="shared" si="12"/>
        <v>22813.046599765625</v>
      </c>
      <c r="D185" s="5">
        <f t="shared" si="13"/>
        <v>22283.492831439322</v>
      </c>
      <c r="E185" s="5">
        <f t="shared" si="16"/>
        <v>529.55376832630338</v>
      </c>
      <c r="F185" s="5">
        <f t="shared" si="17"/>
        <v>90188.103981226886</v>
      </c>
      <c r="G185" s="5"/>
    </row>
    <row r="186" spans="1:7">
      <c r="A186" s="1">
        <f t="shared" ca="1" si="14"/>
        <v>44927</v>
      </c>
      <c r="B186">
        <f t="shared" si="15"/>
        <v>177</v>
      </c>
      <c r="C186" s="5">
        <f t="shared" si="12"/>
        <v>22813.046599765625</v>
      </c>
      <c r="D186" s="5">
        <f t="shared" si="13"/>
        <v>22388.410943520681</v>
      </c>
      <c r="E186" s="5">
        <f t="shared" si="16"/>
        <v>424.63565624494328</v>
      </c>
      <c r="F186" s="5">
        <f t="shared" si="17"/>
        <v>67799.693037706209</v>
      </c>
      <c r="G186" s="5"/>
    </row>
    <row r="187" spans="1:7">
      <c r="A187" s="1">
        <f t="shared" ca="1" si="14"/>
        <v>44958</v>
      </c>
      <c r="B187">
        <f t="shared" si="15"/>
        <v>178</v>
      </c>
      <c r="C187" s="5">
        <f t="shared" si="12"/>
        <v>22813.046599765625</v>
      </c>
      <c r="D187" s="5">
        <f t="shared" si="13"/>
        <v>22493.823045046425</v>
      </c>
      <c r="E187" s="5">
        <f t="shared" si="16"/>
        <v>319.22355471920008</v>
      </c>
      <c r="F187" s="5">
        <f t="shared" si="17"/>
        <v>45305.869992659784</v>
      </c>
      <c r="G187" s="5"/>
    </row>
    <row r="188" spans="1:7">
      <c r="A188" s="1">
        <f t="shared" ca="1" si="14"/>
        <v>44986</v>
      </c>
      <c r="B188">
        <f t="shared" si="15"/>
        <v>179</v>
      </c>
      <c r="C188" s="5">
        <f t="shared" si="12"/>
        <v>22813.046599765625</v>
      </c>
      <c r="D188" s="5">
        <f t="shared" si="13"/>
        <v>22599.731461883519</v>
      </c>
      <c r="E188" s="5">
        <f t="shared" si="16"/>
        <v>213.31513788210648</v>
      </c>
      <c r="F188" s="5">
        <f t="shared" si="17"/>
        <v>22706.138530776265</v>
      </c>
      <c r="G188" s="5"/>
    </row>
    <row r="189" spans="1:7">
      <c r="A189" s="1">
        <f t="shared" ca="1" si="14"/>
        <v>45017</v>
      </c>
      <c r="B189">
        <f t="shared" si="15"/>
        <v>180</v>
      </c>
      <c r="C189" s="5">
        <f t="shared" si="12"/>
        <v>22813.046599765625</v>
      </c>
      <c r="D189" s="5">
        <f t="shared" si="13"/>
        <v>22706.138530849887</v>
      </c>
      <c r="E189" s="5">
        <f t="shared" si="16"/>
        <v>106.90806891573826</v>
      </c>
      <c r="F189" s="5">
        <f t="shared" si="17"/>
        <v>-7.3621777119114995E-8</v>
      </c>
      <c r="G189" s="5"/>
    </row>
    <row r="190" spans="1:7">
      <c r="A190" s="1">
        <f t="shared" ca="1" si="14"/>
        <v>45047</v>
      </c>
      <c r="B190">
        <f t="shared" si="15"/>
        <v>181</v>
      </c>
      <c r="C190" s="5">
        <f t="shared" si="12"/>
        <v>22813.046599765625</v>
      </c>
      <c r="D190" s="5">
        <f t="shared" si="13"/>
        <v>22813.04659976597</v>
      </c>
      <c r="E190" s="5">
        <f t="shared" si="16"/>
        <v>-3.4663586726916646E-10</v>
      </c>
      <c r="F190" s="5">
        <f t="shared" si="17"/>
        <v>-22813.046599839592</v>
      </c>
      <c r="G190" s="5"/>
    </row>
    <row r="191" spans="1:7">
      <c r="A191" s="1">
        <f t="shared" ca="1" si="14"/>
        <v>45078</v>
      </c>
      <c r="B191">
        <f t="shared" si="15"/>
        <v>182</v>
      </c>
      <c r="C191" s="5">
        <f t="shared" si="12"/>
        <v>22813.046599765625</v>
      </c>
      <c r="D191" s="5">
        <f t="shared" si="13"/>
        <v>22920.458027506535</v>
      </c>
      <c r="E191" s="5">
        <f t="shared" si="16"/>
        <v>-107.41142774091142</v>
      </c>
      <c r="F191" s="5">
        <f t="shared" si="17"/>
        <v>-45733.504627346127</v>
      </c>
      <c r="G191" s="5"/>
    </row>
    <row r="192" spans="1:7">
      <c r="A192" s="1">
        <f t="shared" ca="1" si="14"/>
        <v>45108</v>
      </c>
      <c r="B192">
        <f t="shared" si="15"/>
        <v>183</v>
      </c>
      <c r="C192" s="5">
        <f t="shared" si="12"/>
        <v>22813.046599765625</v>
      </c>
      <c r="D192" s="5">
        <f t="shared" si="13"/>
        <v>23028.375184052711</v>
      </c>
      <c r="E192" s="5">
        <f t="shared" si="16"/>
        <v>-215.32858428708801</v>
      </c>
      <c r="F192" s="5">
        <f t="shared" si="17"/>
        <v>-68761.87981139883</v>
      </c>
      <c r="G192" s="5"/>
    </row>
    <row r="193" spans="1:7">
      <c r="A193" s="1">
        <f t="shared" ca="1" si="14"/>
        <v>45139</v>
      </c>
      <c r="B193">
        <f t="shared" si="15"/>
        <v>184</v>
      </c>
      <c r="C193" s="5">
        <f t="shared" si="12"/>
        <v>22813.046599765625</v>
      </c>
      <c r="D193" s="5">
        <f t="shared" si="13"/>
        <v>23136.800450544295</v>
      </c>
      <c r="E193" s="5">
        <f t="shared" si="16"/>
        <v>-323.75385077866952</v>
      </c>
      <c r="F193" s="5">
        <f t="shared" si="17"/>
        <v>-91898.680261943126</v>
      </c>
      <c r="G193" s="5"/>
    </row>
    <row r="194" spans="1:7">
      <c r="A194" s="1">
        <f t="shared" ca="1" si="14"/>
        <v>45170</v>
      </c>
      <c r="B194">
        <f t="shared" si="15"/>
        <v>185</v>
      </c>
      <c r="C194" s="5">
        <f t="shared" si="12"/>
        <v>22813.046599765625</v>
      </c>
      <c r="D194" s="5">
        <f t="shared" si="13"/>
        <v>23245.736219332273</v>
      </c>
      <c r="E194" s="5">
        <f t="shared" si="16"/>
        <v>-432.6896195666489</v>
      </c>
      <c r="F194" s="5">
        <f t="shared" si="17"/>
        <v>-115144.4164812754</v>
      </c>
      <c r="G194" s="5"/>
    </row>
    <row r="195" spans="1:7">
      <c r="A195" s="1">
        <f t="shared" ca="1" si="14"/>
        <v>45200</v>
      </c>
      <c r="B195">
        <f t="shared" si="15"/>
        <v>186</v>
      </c>
      <c r="C195" s="5">
        <f t="shared" si="12"/>
        <v>22813.046599765625</v>
      </c>
      <c r="D195" s="5">
        <f t="shared" si="13"/>
        <v>23355.18489403163</v>
      </c>
      <c r="E195" s="5">
        <f t="shared" si="16"/>
        <v>-542.138294266005</v>
      </c>
      <c r="F195" s="5">
        <f t="shared" si="17"/>
        <v>-138499.60137530704</v>
      </c>
      <c r="G195" s="5"/>
    </row>
    <row r="196" spans="1:7">
      <c r="A196" s="1">
        <f t="shared" ca="1" si="14"/>
        <v>45231</v>
      </c>
      <c r="B196">
        <f t="shared" si="15"/>
        <v>187</v>
      </c>
      <c r="C196" s="5">
        <f t="shared" si="12"/>
        <v>22813.046599765625</v>
      </c>
      <c r="D196" s="5">
        <f t="shared" si="13"/>
        <v>23465.148889574361</v>
      </c>
      <c r="E196" s="5">
        <f t="shared" si="16"/>
        <v>-652.1022898087374</v>
      </c>
      <c r="F196" s="5">
        <f t="shared" si="17"/>
        <v>-161964.75026488141</v>
      </c>
      <c r="G196" s="5"/>
    </row>
    <row r="197" spans="1:7">
      <c r="A197" s="1">
        <f t="shared" ca="1" si="14"/>
        <v>45261</v>
      </c>
      <c r="B197">
        <f t="shared" si="15"/>
        <v>188</v>
      </c>
      <c r="C197" s="5">
        <f t="shared" si="12"/>
        <v>22813.046599765625</v>
      </c>
      <c r="D197" s="5">
        <f t="shared" si="13"/>
        <v>23575.630632262775</v>
      </c>
      <c r="E197" s="5">
        <f t="shared" si="16"/>
        <v>-762.58403249715002</v>
      </c>
      <c r="F197" s="5">
        <f t="shared" si="17"/>
        <v>-185540.38089714418</v>
      </c>
      <c r="G197" s="5"/>
    </row>
    <row r="198" spans="1:7">
      <c r="A198" s="1">
        <f t="shared" ca="1" si="14"/>
        <v>45292</v>
      </c>
      <c r="B198">
        <f t="shared" si="15"/>
        <v>189</v>
      </c>
      <c r="C198" s="5">
        <f t="shared" si="12"/>
        <v>22813.046599765625</v>
      </c>
      <c r="D198" s="5">
        <f t="shared" si="13"/>
        <v>23686.632559823011</v>
      </c>
      <c r="E198" s="5">
        <f t="shared" si="16"/>
        <v>-873.58596005738718</v>
      </c>
      <c r="F198" s="5">
        <f t="shared" si="17"/>
        <v>-209227.01345696719</v>
      </c>
      <c r="G198" s="5"/>
    </row>
    <row r="199" spans="1:7">
      <c r="A199" s="1">
        <f t="shared" ca="1" si="14"/>
        <v>45323</v>
      </c>
      <c r="B199">
        <f t="shared" si="15"/>
        <v>190</v>
      </c>
      <c r="C199" s="5">
        <f t="shared" si="12"/>
        <v>22813.046599765625</v>
      </c>
      <c r="D199" s="5">
        <f t="shared" si="13"/>
        <v>23798.157121458844</v>
      </c>
      <c r="E199" s="5">
        <f t="shared" si="16"/>
        <v>-985.11052169322056</v>
      </c>
      <c r="F199" s="5">
        <f t="shared" si="17"/>
        <v>-233025.17057842604</v>
      </c>
      <c r="G199" s="5"/>
    </row>
    <row r="200" spans="1:7">
      <c r="A200" s="1">
        <f t="shared" ca="1" si="14"/>
        <v>45352</v>
      </c>
      <c r="B200">
        <f t="shared" si="15"/>
        <v>191</v>
      </c>
      <c r="C200" s="5">
        <f t="shared" si="12"/>
        <v>22813.046599765625</v>
      </c>
      <c r="D200" s="5">
        <f t="shared" si="13"/>
        <v>23910.206777905714</v>
      </c>
      <c r="E200" s="5">
        <f t="shared" si="16"/>
        <v>-1097.1601781400893</v>
      </c>
      <c r="F200" s="5">
        <f t="shared" si="17"/>
        <v>-256935.37735633177</v>
      </c>
      <c r="G200" s="5"/>
    </row>
    <row r="201" spans="1:7">
      <c r="A201" s="1">
        <f t="shared" ca="1" si="14"/>
        <v>45383</v>
      </c>
      <c r="B201">
        <f t="shared" si="15"/>
        <v>192</v>
      </c>
      <c r="C201" s="5">
        <f t="shared" si="12"/>
        <v>22813.046599765625</v>
      </c>
      <c r="D201" s="5">
        <f t="shared" si="13"/>
        <v>24022.784001485019</v>
      </c>
      <c r="E201" s="5">
        <f t="shared" si="16"/>
        <v>-1209.7374017193954</v>
      </c>
      <c r="F201" s="5">
        <f t="shared" si="17"/>
        <v>-280958.16135781677</v>
      </c>
      <c r="G201" s="5"/>
    </row>
    <row r="202" spans="1:7">
      <c r="A202" s="1">
        <f t="shared" ca="1" si="14"/>
        <v>45413</v>
      </c>
      <c r="B202">
        <f t="shared" si="15"/>
        <v>193</v>
      </c>
      <c r="C202" s="5">
        <f t="shared" si="12"/>
        <v>22813.046599765625</v>
      </c>
      <c r="D202" s="5">
        <f t="shared" si="13"/>
        <v>24135.89127615868</v>
      </c>
      <c r="E202" s="5">
        <f t="shared" si="16"/>
        <v>-1322.844676393054</v>
      </c>
      <c r="F202" s="5">
        <f t="shared" si="17"/>
        <v>-305094.05263397546</v>
      </c>
      <c r="G202" s="5"/>
    </row>
    <row r="203" spans="1:7">
      <c r="A203" s="1">
        <f t="shared" ca="1" si="14"/>
        <v>45444</v>
      </c>
      <c r="B203">
        <f t="shared" si="15"/>
        <v>194</v>
      </c>
      <c r="C203" s="5">
        <f t="shared" ref="C203:C266" si="18">-PMT($C$4/12,$C$5,$C$3,0)</f>
        <v>22813.046599765625</v>
      </c>
      <c r="D203" s="5">
        <f t="shared" ref="D203:D266" si="19">C203-E203</f>
        <v>24249.531097583927</v>
      </c>
      <c r="E203" s="5">
        <f t="shared" si="16"/>
        <v>-1436.4844978183012</v>
      </c>
      <c r="F203" s="5">
        <f t="shared" si="17"/>
        <v>-329343.5837315594</v>
      </c>
      <c r="G203" s="5"/>
    </row>
    <row r="204" spans="1:7">
      <c r="A204" s="1">
        <f t="shared" ref="A204:A267" ca="1" si="20">DATE(YEAR(A203),MONTH(A203)+1,1)</f>
        <v>45474</v>
      </c>
      <c r="B204">
        <f t="shared" ref="B204:B267" si="21">B203+1</f>
        <v>195</v>
      </c>
      <c r="C204" s="5">
        <f t="shared" si="18"/>
        <v>22813.046599765625</v>
      </c>
      <c r="D204" s="5">
        <f t="shared" si="19"/>
        <v>24363.705973168384</v>
      </c>
      <c r="E204" s="5">
        <f t="shared" ref="E204:E267" si="22">($C$4/12)*F203</f>
        <v>-1550.6593734027588</v>
      </c>
      <c r="F204" s="5">
        <f t="shared" si="17"/>
        <v>-353707.28970472777</v>
      </c>
      <c r="G204" s="5"/>
    </row>
    <row r="205" spans="1:7">
      <c r="A205" s="1">
        <f t="shared" ca="1" si="20"/>
        <v>45505</v>
      </c>
      <c r="B205">
        <f t="shared" si="21"/>
        <v>196</v>
      </c>
      <c r="C205" s="5">
        <f t="shared" si="18"/>
        <v>22813.046599765625</v>
      </c>
      <c r="D205" s="5">
        <f t="shared" si="19"/>
        <v>24478.418422125385</v>
      </c>
      <c r="E205" s="5">
        <f t="shared" si="22"/>
        <v>-1665.37182235976</v>
      </c>
      <c r="F205" s="5">
        <f t="shared" si="17"/>
        <v>-378185.70812685316</v>
      </c>
      <c r="G205" s="5"/>
    </row>
    <row r="206" spans="1:7">
      <c r="A206" s="1">
        <f t="shared" ca="1" si="20"/>
        <v>45536</v>
      </c>
      <c r="B206">
        <f t="shared" si="21"/>
        <v>197</v>
      </c>
      <c r="C206" s="5">
        <f t="shared" si="18"/>
        <v>22813.046599765625</v>
      </c>
      <c r="D206" s="5">
        <f t="shared" si="19"/>
        <v>24593.67097552956</v>
      </c>
      <c r="E206" s="5">
        <f t="shared" si="22"/>
        <v>-1780.6243757639336</v>
      </c>
      <c r="F206" s="5">
        <f t="shared" ref="F206:F269" si="23">F205-D206</f>
        <v>-402779.37910238269</v>
      </c>
      <c r="G206" s="5"/>
    </row>
    <row r="207" spans="1:7">
      <c r="A207" s="1">
        <f t="shared" ca="1" si="20"/>
        <v>45566</v>
      </c>
      <c r="B207">
        <f t="shared" si="21"/>
        <v>198</v>
      </c>
      <c r="C207" s="5">
        <f t="shared" si="18"/>
        <v>22813.046599765625</v>
      </c>
      <c r="D207" s="5">
        <f t="shared" si="19"/>
        <v>24709.466176372676</v>
      </c>
      <c r="E207" s="5">
        <f t="shared" si="22"/>
        <v>-1896.4195766070518</v>
      </c>
      <c r="F207" s="5">
        <f t="shared" si="23"/>
        <v>-427488.84527875535</v>
      </c>
      <c r="G207" s="5"/>
    </row>
    <row r="208" spans="1:7">
      <c r="A208" s="1">
        <f t="shared" ca="1" si="20"/>
        <v>45597</v>
      </c>
      <c r="B208">
        <f t="shared" si="21"/>
        <v>199</v>
      </c>
      <c r="C208" s="5">
        <f t="shared" si="18"/>
        <v>22813.046599765625</v>
      </c>
      <c r="D208" s="5">
        <f t="shared" si="19"/>
        <v>24825.806579619766</v>
      </c>
      <c r="E208" s="5">
        <f t="shared" si="22"/>
        <v>-2012.7599798541398</v>
      </c>
      <c r="F208" s="5">
        <f t="shared" si="23"/>
        <v>-452314.65185837512</v>
      </c>
      <c r="G208" s="5"/>
    </row>
    <row r="209" spans="1:7">
      <c r="A209" s="1">
        <f t="shared" ca="1" si="20"/>
        <v>45627</v>
      </c>
      <c r="B209">
        <f t="shared" si="21"/>
        <v>200</v>
      </c>
      <c r="C209" s="5">
        <f t="shared" si="18"/>
        <v>22813.046599765625</v>
      </c>
      <c r="D209" s="5">
        <f t="shared" si="19"/>
        <v>24942.694752265474</v>
      </c>
      <c r="E209" s="5">
        <f t="shared" si="22"/>
        <v>-2129.6481524998494</v>
      </c>
      <c r="F209" s="5">
        <f t="shared" si="23"/>
        <v>-477257.34661064058</v>
      </c>
      <c r="G209" s="5"/>
    </row>
    <row r="210" spans="1:7">
      <c r="A210" s="1">
        <f t="shared" ca="1" si="20"/>
        <v>45658</v>
      </c>
      <c r="B210">
        <f t="shared" si="21"/>
        <v>201</v>
      </c>
      <c r="C210" s="5">
        <f t="shared" si="18"/>
        <v>22813.046599765625</v>
      </c>
      <c r="D210" s="5">
        <f t="shared" si="19"/>
        <v>25060.133273390726</v>
      </c>
      <c r="E210" s="5">
        <f t="shared" si="22"/>
        <v>-2247.0866736250996</v>
      </c>
      <c r="F210" s="5">
        <f t="shared" si="23"/>
        <v>-502317.47988403129</v>
      </c>
      <c r="G210" s="5"/>
    </row>
    <row r="211" spans="1:7">
      <c r="A211" s="1">
        <f t="shared" ca="1" si="20"/>
        <v>45689</v>
      </c>
      <c r="B211">
        <f t="shared" si="21"/>
        <v>202</v>
      </c>
      <c r="C211" s="5">
        <f t="shared" si="18"/>
        <v>22813.046599765625</v>
      </c>
      <c r="D211" s="5">
        <f t="shared" si="19"/>
        <v>25178.124734219604</v>
      </c>
      <c r="E211" s="5">
        <f t="shared" si="22"/>
        <v>-2365.0781344539805</v>
      </c>
      <c r="F211" s="5">
        <f t="shared" si="23"/>
        <v>-527495.60461825086</v>
      </c>
      <c r="G211" s="5"/>
    </row>
    <row r="212" spans="1:7">
      <c r="A212" s="1">
        <f t="shared" ca="1" si="20"/>
        <v>45717</v>
      </c>
      <c r="B212">
        <f t="shared" si="21"/>
        <v>203</v>
      </c>
      <c r="C212" s="5">
        <f t="shared" si="18"/>
        <v>22813.046599765625</v>
      </c>
      <c r="D212" s="5">
        <f t="shared" si="19"/>
        <v>25296.671738176556</v>
      </c>
      <c r="E212" s="5">
        <f t="shared" si="22"/>
        <v>-2483.6251384109314</v>
      </c>
      <c r="F212" s="5">
        <f t="shared" si="23"/>
        <v>-552792.27635642746</v>
      </c>
      <c r="G212" s="5"/>
    </row>
    <row r="213" spans="1:7">
      <c r="A213" s="1">
        <f t="shared" ca="1" si="20"/>
        <v>45748</v>
      </c>
      <c r="B213">
        <f t="shared" si="21"/>
        <v>204</v>
      </c>
      <c r="C213" s="5">
        <f t="shared" si="18"/>
        <v>22813.046599765625</v>
      </c>
      <c r="D213" s="5">
        <f t="shared" si="19"/>
        <v>25415.776900943805</v>
      </c>
      <c r="E213" s="5">
        <f t="shared" si="22"/>
        <v>-2602.7303011781792</v>
      </c>
      <c r="F213" s="5">
        <f t="shared" si="23"/>
        <v>-578208.0532573713</v>
      </c>
      <c r="G213" s="5"/>
    </row>
    <row r="214" spans="1:7">
      <c r="A214" s="1">
        <f t="shared" ca="1" si="20"/>
        <v>45778</v>
      </c>
      <c r="B214">
        <f t="shared" si="21"/>
        <v>205</v>
      </c>
      <c r="C214" s="5">
        <f t="shared" si="18"/>
        <v>22813.046599765625</v>
      </c>
      <c r="D214" s="5">
        <f t="shared" si="19"/>
        <v>25535.442850519081</v>
      </c>
      <c r="E214" s="5">
        <f t="shared" si="22"/>
        <v>-2722.3962507534566</v>
      </c>
      <c r="F214" s="5">
        <f t="shared" si="23"/>
        <v>-603743.49610789039</v>
      </c>
      <c r="G214" s="5"/>
    </row>
    <row r="215" spans="1:7">
      <c r="A215" s="1">
        <f t="shared" ca="1" si="20"/>
        <v>45809</v>
      </c>
      <c r="B215">
        <f t="shared" si="21"/>
        <v>206</v>
      </c>
      <c r="C215" s="5">
        <f t="shared" si="18"/>
        <v>22813.046599765625</v>
      </c>
      <c r="D215" s="5">
        <f t="shared" si="19"/>
        <v>25655.672227273608</v>
      </c>
      <c r="E215" s="5">
        <f t="shared" si="22"/>
        <v>-2842.6256275079841</v>
      </c>
      <c r="F215" s="5">
        <f t="shared" si="23"/>
        <v>-629399.16833516397</v>
      </c>
      <c r="G215" s="5"/>
    </row>
    <row r="216" spans="1:7">
      <c r="A216" s="1">
        <f t="shared" ca="1" si="20"/>
        <v>45839</v>
      </c>
      <c r="B216">
        <f t="shared" si="21"/>
        <v>207</v>
      </c>
      <c r="C216" s="5">
        <f t="shared" si="18"/>
        <v>22813.046599765625</v>
      </c>
      <c r="D216" s="5">
        <f t="shared" si="19"/>
        <v>25776.467684010357</v>
      </c>
      <c r="E216" s="5">
        <f t="shared" si="22"/>
        <v>-2963.4210842447305</v>
      </c>
      <c r="F216" s="5">
        <f t="shared" si="23"/>
        <v>-655175.63601917436</v>
      </c>
      <c r="G216" s="5"/>
    </row>
    <row r="217" spans="1:7">
      <c r="A217" s="1">
        <f t="shared" ca="1" si="20"/>
        <v>45870</v>
      </c>
      <c r="B217">
        <f t="shared" si="21"/>
        <v>208</v>
      </c>
      <c r="C217" s="5">
        <f t="shared" si="18"/>
        <v>22813.046599765625</v>
      </c>
      <c r="D217" s="5">
        <f t="shared" si="19"/>
        <v>25897.83188602257</v>
      </c>
      <c r="E217" s="5">
        <f t="shared" si="22"/>
        <v>-3084.7852862569462</v>
      </c>
      <c r="F217" s="5">
        <f t="shared" si="23"/>
        <v>-681073.46790519694</v>
      </c>
      <c r="G217" s="5"/>
    </row>
    <row r="218" spans="1:7">
      <c r="A218" s="1">
        <f t="shared" ca="1" si="20"/>
        <v>45901</v>
      </c>
      <c r="B218">
        <f t="shared" si="21"/>
        <v>209</v>
      </c>
      <c r="C218" s="5">
        <f t="shared" si="18"/>
        <v>22813.046599765625</v>
      </c>
      <c r="D218" s="5">
        <f t="shared" si="19"/>
        <v>26019.767511152593</v>
      </c>
      <c r="E218" s="5">
        <f t="shared" si="22"/>
        <v>-3206.720911386969</v>
      </c>
      <c r="F218" s="5">
        <f t="shared" si="23"/>
        <v>-707093.23541634949</v>
      </c>
      <c r="G218" s="5"/>
    </row>
    <row r="219" spans="1:7">
      <c r="A219" s="1">
        <f t="shared" ca="1" si="20"/>
        <v>45931</v>
      </c>
      <c r="B219">
        <f t="shared" si="21"/>
        <v>210</v>
      </c>
      <c r="C219" s="5">
        <f t="shared" si="18"/>
        <v>22813.046599765625</v>
      </c>
      <c r="D219" s="5">
        <f t="shared" si="19"/>
        <v>26142.277249850937</v>
      </c>
      <c r="E219" s="5">
        <f t="shared" si="22"/>
        <v>-3329.2306500853124</v>
      </c>
      <c r="F219" s="5">
        <f t="shared" si="23"/>
        <v>-733235.5126662004</v>
      </c>
      <c r="G219" s="5"/>
    </row>
    <row r="220" spans="1:7">
      <c r="A220" s="1">
        <f t="shared" ca="1" si="20"/>
        <v>45962</v>
      </c>
      <c r="B220">
        <f t="shared" si="21"/>
        <v>211</v>
      </c>
      <c r="C220" s="5">
        <f t="shared" si="18"/>
        <v>22813.046599765625</v>
      </c>
      <c r="D220" s="5">
        <f t="shared" si="19"/>
        <v>26265.363805235651</v>
      </c>
      <c r="E220" s="5">
        <f t="shared" si="22"/>
        <v>-3452.3172054700271</v>
      </c>
      <c r="F220" s="5">
        <f t="shared" si="23"/>
        <v>-759500.876471436</v>
      </c>
      <c r="G220" s="5"/>
    </row>
    <row r="221" spans="1:7">
      <c r="A221" s="1">
        <f t="shared" ca="1" si="20"/>
        <v>45992</v>
      </c>
      <c r="B221">
        <f t="shared" si="21"/>
        <v>212</v>
      </c>
      <c r="C221" s="5">
        <f t="shared" si="18"/>
        <v>22813.046599765625</v>
      </c>
      <c r="D221" s="5">
        <f t="shared" si="19"/>
        <v>26389.029893151968</v>
      </c>
      <c r="E221" s="5">
        <f t="shared" si="22"/>
        <v>-3575.9832933863445</v>
      </c>
      <c r="F221" s="5">
        <f t="shared" si="23"/>
        <v>-785889.90636458795</v>
      </c>
      <c r="G221" s="5"/>
    </row>
    <row r="222" spans="1:7">
      <c r="A222" s="1">
        <f t="shared" ca="1" si="20"/>
        <v>46023</v>
      </c>
      <c r="B222">
        <f t="shared" si="21"/>
        <v>213</v>
      </c>
      <c r="C222" s="5">
        <f t="shared" si="18"/>
        <v>22813.046599765625</v>
      </c>
      <c r="D222" s="5">
        <f t="shared" si="19"/>
        <v>26513.278242232227</v>
      </c>
      <c r="E222" s="5">
        <f t="shared" si="22"/>
        <v>-3700.2316424666019</v>
      </c>
      <c r="F222" s="5">
        <f t="shared" si="23"/>
        <v>-812403.18460682023</v>
      </c>
      <c r="G222" s="5"/>
    </row>
    <row r="223" spans="1:7">
      <c r="A223" s="1">
        <f t="shared" ca="1" si="20"/>
        <v>46054</v>
      </c>
      <c r="B223">
        <f t="shared" si="21"/>
        <v>214</v>
      </c>
      <c r="C223" s="5">
        <f t="shared" si="18"/>
        <v>22813.046599765625</v>
      </c>
      <c r="D223" s="5">
        <f t="shared" si="19"/>
        <v>26638.11159395607</v>
      </c>
      <c r="E223" s="5">
        <f t="shared" si="22"/>
        <v>-3825.0649941904453</v>
      </c>
      <c r="F223" s="5">
        <f t="shared" si="23"/>
        <v>-839041.29620077624</v>
      </c>
      <c r="G223" s="5"/>
    </row>
    <row r="224" spans="1:7">
      <c r="A224" s="1">
        <f t="shared" ca="1" si="20"/>
        <v>46082</v>
      </c>
      <c r="B224">
        <f t="shared" si="21"/>
        <v>215</v>
      </c>
      <c r="C224" s="5">
        <f t="shared" si="18"/>
        <v>22813.046599765625</v>
      </c>
      <c r="D224" s="5">
        <f t="shared" si="19"/>
        <v>26763.532702710945</v>
      </c>
      <c r="E224" s="5">
        <f t="shared" si="22"/>
        <v>-3950.4861029453214</v>
      </c>
      <c r="F224" s="5">
        <f t="shared" si="23"/>
        <v>-865804.82890348719</v>
      </c>
      <c r="G224" s="5"/>
    </row>
    <row r="225" spans="1:7">
      <c r="A225" s="1">
        <f t="shared" ca="1" si="20"/>
        <v>46113</v>
      </c>
      <c r="B225">
        <f t="shared" si="21"/>
        <v>216</v>
      </c>
      <c r="C225" s="5">
        <f t="shared" si="18"/>
        <v>22813.046599765625</v>
      </c>
      <c r="D225" s="5">
        <f t="shared" si="19"/>
        <v>26889.544335852876</v>
      </c>
      <c r="E225" s="5">
        <f t="shared" si="22"/>
        <v>-4076.4977360872522</v>
      </c>
      <c r="F225" s="5">
        <f t="shared" si="23"/>
        <v>-892694.37323934003</v>
      </c>
      <c r="G225" s="5"/>
    </row>
    <row r="226" spans="1:7">
      <c r="A226" s="1">
        <f t="shared" ca="1" si="20"/>
        <v>46143</v>
      </c>
      <c r="B226">
        <f t="shared" si="21"/>
        <v>217</v>
      </c>
      <c r="C226" s="5">
        <f t="shared" si="18"/>
        <v>22813.046599765625</v>
      </c>
      <c r="D226" s="5">
        <f t="shared" si="19"/>
        <v>27016.149273767518</v>
      </c>
      <c r="E226" s="5">
        <f t="shared" si="22"/>
        <v>-4203.1026740018924</v>
      </c>
      <c r="F226" s="5">
        <f t="shared" si="23"/>
        <v>-919710.52251310751</v>
      </c>
      <c r="G226" s="5"/>
    </row>
    <row r="227" spans="1:7">
      <c r="A227" s="1">
        <f t="shared" ca="1" si="20"/>
        <v>46174</v>
      </c>
      <c r="B227">
        <f t="shared" si="21"/>
        <v>218</v>
      </c>
      <c r="C227" s="5">
        <f t="shared" si="18"/>
        <v>22813.046599765625</v>
      </c>
      <c r="D227" s="5">
        <f t="shared" si="19"/>
        <v>27143.350309931506</v>
      </c>
      <c r="E227" s="5">
        <f t="shared" si="22"/>
        <v>-4330.3037101658811</v>
      </c>
      <c r="F227" s="5">
        <f t="shared" si="23"/>
        <v>-946853.87282303907</v>
      </c>
      <c r="G227" s="5"/>
    </row>
    <row r="228" spans="1:7">
      <c r="A228" s="1">
        <f t="shared" ca="1" si="20"/>
        <v>46204</v>
      </c>
      <c r="B228">
        <f t="shared" si="21"/>
        <v>219</v>
      </c>
      <c r="C228" s="5">
        <f t="shared" si="18"/>
        <v>22813.046599765625</v>
      </c>
      <c r="D228" s="5">
        <f t="shared" si="19"/>
        <v>27271.1502509741</v>
      </c>
      <c r="E228" s="5">
        <f t="shared" si="22"/>
        <v>-4458.1036512084756</v>
      </c>
      <c r="F228" s="5">
        <f t="shared" si="23"/>
        <v>-974125.02307401318</v>
      </c>
      <c r="G228" s="5"/>
    </row>
    <row r="229" spans="1:7">
      <c r="A229" s="1">
        <f t="shared" ca="1" si="20"/>
        <v>46235</v>
      </c>
      <c r="B229">
        <f t="shared" si="21"/>
        <v>220</v>
      </c>
      <c r="C229" s="5">
        <f t="shared" si="18"/>
        <v>22813.046599765625</v>
      </c>
      <c r="D229" s="5">
        <f t="shared" si="19"/>
        <v>27399.551916739103</v>
      </c>
      <c r="E229" s="5">
        <f t="shared" si="22"/>
        <v>-4586.5053169734792</v>
      </c>
      <c r="F229" s="5">
        <f t="shared" si="23"/>
        <v>-1001524.5749907523</v>
      </c>
      <c r="G229" s="5"/>
    </row>
    <row r="230" spans="1:7">
      <c r="A230" s="1">
        <f t="shared" ca="1" si="20"/>
        <v>46266</v>
      </c>
      <c r="B230">
        <f t="shared" si="21"/>
        <v>221</v>
      </c>
      <c r="C230" s="5">
        <f t="shared" si="18"/>
        <v>22813.046599765625</v>
      </c>
      <c r="D230" s="5">
        <f t="shared" si="19"/>
        <v>27528.558140347082</v>
      </c>
      <c r="E230" s="5">
        <f t="shared" si="22"/>
        <v>-4715.5115405814586</v>
      </c>
      <c r="F230" s="5">
        <f t="shared" si="23"/>
        <v>-1029053.1331310994</v>
      </c>
      <c r="G230" s="5"/>
    </row>
    <row r="231" spans="1:7">
      <c r="A231" s="1">
        <f t="shared" ca="1" si="20"/>
        <v>46296</v>
      </c>
      <c r="B231">
        <f t="shared" si="21"/>
        <v>222</v>
      </c>
      <c r="C231" s="5">
        <f t="shared" si="18"/>
        <v>22813.046599765625</v>
      </c>
      <c r="D231" s="5">
        <f t="shared" si="19"/>
        <v>27658.171768257886</v>
      </c>
      <c r="E231" s="5">
        <f t="shared" si="22"/>
        <v>-4845.1251684922599</v>
      </c>
      <c r="F231" s="5">
        <f t="shared" si="23"/>
        <v>-1056711.3048993573</v>
      </c>
      <c r="G231" s="5"/>
    </row>
    <row r="232" spans="1:7">
      <c r="A232" s="1">
        <f t="shared" ca="1" si="20"/>
        <v>46327</v>
      </c>
      <c r="B232">
        <f t="shared" si="21"/>
        <v>223</v>
      </c>
      <c r="C232" s="5">
        <f t="shared" si="18"/>
        <v>22813.046599765625</v>
      </c>
      <c r="D232" s="5">
        <f t="shared" si="19"/>
        <v>27788.39566033343</v>
      </c>
      <c r="E232" s="5">
        <f t="shared" si="22"/>
        <v>-4975.3490605678071</v>
      </c>
      <c r="F232" s="5">
        <f t="shared" si="23"/>
        <v>-1084499.7005596906</v>
      </c>
      <c r="G232" s="5"/>
    </row>
    <row r="233" spans="1:7">
      <c r="A233" s="1">
        <f t="shared" ca="1" si="20"/>
        <v>46357</v>
      </c>
      <c r="B233">
        <f t="shared" si="21"/>
        <v>224</v>
      </c>
      <c r="C233" s="5">
        <f t="shared" si="18"/>
        <v>22813.046599765625</v>
      </c>
      <c r="D233" s="5">
        <f t="shared" si="19"/>
        <v>27919.232689900833</v>
      </c>
      <c r="E233" s="5">
        <f t="shared" si="22"/>
        <v>-5106.1860901352102</v>
      </c>
      <c r="F233" s="5">
        <f t="shared" si="23"/>
        <v>-1112418.9332495914</v>
      </c>
      <c r="G233" s="5"/>
    </row>
    <row r="234" spans="1:7">
      <c r="A234" s="1">
        <f t="shared" ca="1" si="20"/>
        <v>46388</v>
      </c>
      <c r="B234">
        <f t="shared" si="21"/>
        <v>225</v>
      </c>
      <c r="C234" s="5">
        <f t="shared" si="18"/>
        <v>22813.046599765625</v>
      </c>
      <c r="D234" s="5">
        <f t="shared" si="19"/>
        <v>28050.685743815782</v>
      </c>
      <c r="E234" s="5">
        <f t="shared" si="22"/>
        <v>-5237.6391440501593</v>
      </c>
      <c r="F234" s="5">
        <f t="shared" si="23"/>
        <v>-1140469.6189934071</v>
      </c>
      <c r="G234" s="5"/>
    </row>
    <row r="235" spans="1:7">
      <c r="A235" s="1">
        <f t="shared" ca="1" si="20"/>
        <v>46419</v>
      </c>
      <c r="B235">
        <f t="shared" si="21"/>
        <v>226</v>
      </c>
      <c r="C235" s="5">
        <f t="shared" si="18"/>
        <v>22813.046599765625</v>
      </c>
      <c r="D235" s="5">
        <f t="shared" si="19"/>
        <v>28182.75772252625</v>
      </c>
      <c r="E235" s="5">
        <f t="shared" si="22"/>
        <v>-5369.7111227606256</v>
      </c>
      <c r="F235" s="5">
        <f t="shared" si="23"/>
        <v>-1168652.3767159334</v>
      </c>
      <c r="G235" s="5"/>
    </row>
    <row r="236" spans="1:7">
      <c r="A236" s="1">
        <f t="shared" ca="1" si="20"/>
        <v>46447</v>
      </c>
      <c r="B236">
        <f t="shared" si="21"/>
        <v>227</v>
      </c>
      <c r="C236" s="5">
        <f t="shared" si="18"/>
        <v>22813.046599765625</v>
      </c>
      <c r="D236" s="5">
        <f t="shared" si="19"/>
        <v>28315.451540136477</v>
      </c>
      <c r="E236" s="5">
        <f t="shared" si="22"/>
        <v>-5502.4049403708532</v>
      </c>
      <c r="F236" s="5">
        <f t="shared" si="23"/>
        <v>-1196967.8282560699</v>
      </c>
      <c r="G236" s="5"/>
    </row>
    <row r="237" spans="1:7">
      <c r="A237" s="1">
        <f t="shared" ca="1" si="20"/>
        <v>46478</v>
      </c>
      <c r="B237">
        <f t="shared" si="21"/>
        <v>228</v>
      </c>
      <c r="C237" s="5">
        <f t="shared" si="18"/>
        <v>22813.046599765625</v>
      </c>
      <c r="D237" s="5">
        <f t="shared" si="19"/>
        <v>28448.770124471288</v>
      </c>
      <c r="E237" s="5">
        <f t="shared" si="22"/>
        <v>-5635.7235247056624</v>
      </c>
      <c r="F237" s="5">
        <f t="shared" si="23"/>
        <v>-1225416.5983805412</v>
      </c>
      <c r="G237" s="5"/>
    </row>
    <row r="238" spans="1:7">
      <c r="A238" s="1">
        <f t="shared" ca="1" si="20"/>
        <v>46508</v>
      </c>
      <c r="B238">
        <f t="shared" si="21"/>
        <v>229</v>
      </c>
      <c r="C238" s="5">
        <f t="shared" si="18"/>
        <v>22813.046599765625</v>
      </c>
      <c r="D238" s="5">
        <f t="shared" si="19"/>
        <v>28582.716417140673</v>
      </c>
      <c r="E238" s="5">
        <f t="shared" si="22"/>
        <v>-5769.6698173750483</v>
      </c>
      <c r="F238" s="5">
        <f t="shared" si="23"/>
        <v>-1253999.3147976818</v>
      </c>
      <c r="G238" s="5"/>
    </row>
    <row r="239" spans="1:7">
      <c r="A239" s="1">
        <f t="shared" ca="1" si="20"/>
        <v>46539</v>
      </c>
      <c r="B239">
        <f t="shared" si="21"/>
        <v>230</v>
      </c>
      <c r="C239" s="5">
        <f t="shared" si="18"/>
        <v>22813.046599765625</v>
      </c>
      <c r="D239" s="5">
        <f t="shared" si="19"/>
        <v>28717.293373604709</v>
      </c>
      <c r="E239" s="5">
        <f t="shared" si="22"/>
        <v>-5904.2467738390851</v>
      </c>
      <c r="F239" s="5">
        <f t="shared" si="23"/>
        <v>-1282716.6081712865</v>
      </c>
      <c r="G239" s="5"/>
    </row>
    <row r="240" spans="1:7">
      <c r="A240" s="1">
        <f t="shared" ca="1" si="20"/>
        <v>46569</v>
      </c>
      <c r="B240">
        <f t="shared" si="21"/>
        <v>231</v>
      </c>
      <c r="C240" s="5">
        <f t="shared" si="18"/>
        <v>22813.046599765625</v>
      </c>
      <c r="D240" s="5">
        <f t="shared" si="19"/>
        <v>28852.503963238763</v>
      </c>
      <c r="E240" s="5">
        <f t="shared" si="22"/>
        <v>-6039.4573634731405</v>
      </c>
      <c r="F240" s="5">
        <f t="shared" si="23"/>
        <v>-1311569.1121345253</v>
      </c>
      <c r="G240" s="5"/>
    </row>
    <row r="241" spans="1:7">
      <c r="A241" s="1">
        <f t="shared" ca="1" si="20"/>
        <v>46600</v>
      </c>
      <c r="B241">
        <f t="shared" si="21"/>
        <v>232</v>
      </c>
      <c r="C241" s="5">
        <f t="shared" si="18"/>
        <v>22813.046599765625</v>
      </c>
      <c r="D241" s="5">
        <f t="shared" si="19"/>
        <v>28988.351169399015</v>
      </c>
      <c r="E241" s="5">
        <f t="shared" si="22"/>
        <v>-6175.3045696333902</v>
      </c>
      <c r="F241" s="5">
        <f t="shared" si="23"/>
        <v>-1340557.4633039243</v>
      </c>
      <c r="G241" s="5"/>
    </row>
    <row r="242" spans="1:7">
      <c r="A242" s="1">
        <f t="shared" ca="1" si="20"/>
        <v>46631</v>
      </c>
      <c r="B242">
        <f t="shared" si="21"/>
        <v>233</v>
      </c>
      <c r="C242" s="5">
        <f t="shared" si="18"/>
        <v>22813.046599765625</v>
      </c>
      <c r="D242" s="5">
        <f t="shared" si="19"/>
        <v>29124.837989488267</v>
      </c>
      <c r="E242" s="5">
        <f t="shared" si="22"/>
        <v>-6311.7913897226435</v>
      </c>
      <c r="F242" s="5">
        <f t="shared" si="23"/>
        <v>-1369682.3012934127</v>
      </c>
      <c r="G242" s="5"/>
    </row>
    <row r="243" spans="1:7">
      <c r="A243" s="1">
        <f t="shared" ca="1" si="20"/>
        <v>46661</v>
      </c>
      <c r="B243">
        <f t="shared" si="21"/>
        <v>234</v>
      </c>
      <c r="C243" s="5">
        <f t="shared" si="18"/>
        <v>22813.046599765625</v>
      </c>
      <c r="D243" s="5">
        <f t="shared" si="19"/>
        <v>29261.96743502211</v>
      </c>
      <c r="E243" s="5">
        <f t="shared" si="22"/>
        <v>-6448.9208352564847</v>
      </c>
      <c r="F243" s="5">
        <f t="shared" si="23"/>
        <v>-1398944.2687284348</v>
      </c>
      <c r="G243" s="5"/>
    </row>
    <row r="244" spans="1:7">
      <c r="A244" s="1">
        <f t="shared" ca="1" si="20"/>
        <v>46692</v>
      </c>
      <c r="B244">
        <f t="shared" si="21"/>
        <v>235</v>
      </c>
      <c r="C244" s="5">
        <f t="shared" si="18"/>
        <v>22813.046599765625</v>
      </c>
      <c r="D244" s="5">
        <f t="shared" si="19"/>
        <v>29399.742531695338</v>
      </c>
      <c r="E244" s="5">
        <f t="shared" si="22"/>
        <v>-6586.6959319297139</v>
      </c>
      <c r="F244" s="5">
        <f t="shared" si="23"/>
        <v>-1428344.0112601302</v>
      </c>
      <c r="G244" s="5"/>
    </row>
    <row r="245" spans="1:7">
      <c r="A245" s="1">
        <f t="shared" ca="1" si="20"/>
        <v>46722</v>
      </c>
      <c r="B245">
        <f t="shared" si="21"/>
        <v>236</v>
      </c>
      <c r="C245" s="5">
        <f t="shared" si="18"/>
        <v>22813.046599765625</v>
      </c>
      <c r="D245" s="5">
        <f t="shared" si="19"/>
        <v>29538.166319448737</v>
      </c>
      <c r="E245" s="5">
        <f t="shared" si="22"/>
        <v>-6725.1197196831135</v>
      </c>
      <c r="F245" s="5">
        <f t="shared" si="23"/>
        <v>-1457882.1775795789</v>
      </c>
      <c r="G245" s="5"/>
    </row>
    <row r="246" spans="1:7">
      <c r="A246" s="1">
        <f t="shared" ca="1" si="20"/>
        <v>46753</v>
      </c>
      <c r="B246">
        <f t="shared" si="21"/>
        <v>237</v>
      </c>
      <c r="C246" s="5">
        <f t="shared" si="18"/>
        <v>22813.046599765625</v>
      </c>
      <c r="D246" s="5">
        <f t="shared" si="19"/>
        <v>29677.241852536143</v>
      </c>
      <c r="E246" s="5">
        <f t="shared" si="22"/>
        <v>-6864.195252770518</v>
      </c>
      <c r="F246" s="5">
        <f t="shared" si="23"/>
        <v>-1487559.419432115</v>
      </c>
      <c r="G246" s="5"/>
    </row>
    <row r="247" spans="1:7">
      <c r="A247" s="1">
        <f t="shared" ca="1" si="20"/>
        <v>46784</v>
      </c>
      <c r="B247">
        <f t="shared" si="21"/>
        <v>238</v>
      </c>
      <c r="C247" s="5">
        <f t="shared" si="18"/>
        <v>22813.046599765625</v>
      </c>
      <c r="D247" s="5">
        <f t="shared" si="19"/>
        <v>29816.972199591833</v>
      </c>
      <c r="E247" s="5">
        <f t="shared" si="22"/>
        <v>-7003.9255998262088</v>
      </c>
      <c r="F247" s="5">
        <f t="shared" si="23"/>
        <v>-1517376.3916317069</v>
      </c>
      <c r="G247" s="5"/>
    </row>
    <row r="248" spans="1:7">
      <c r="A248" s="1">
        <f t="shared" ca="1" si="20"/>
        <v>46813</v>
      </c>
      <c r="B248">
        <f t="shared" si="21"/>
        <v>239</v>
      </c>
      <c r="C248" s="5">
        <f t="shared" si="18"/>
        <v>22813.046599765625</v>
      </c>
      <c r="D248" s="5">
        <f t="shared" si="19"/>
        <v>29957.360443698246</v>
      </c>
      <c r="E248" s="5">
        <f t="shared" si="22"/>
        <v>-7144.3138439326203</v>
      </c>
      <c r="F248" s="5">
        <f t="shared" si="23"/>
        <v>-1547333.7520754051</v>
      </c>
      <c r="G248" s="5"/>
    </row>
    <row r="249" spans="1:7">
      <c r="A249" s="1">
        <f t="shared" ca="1" si="20"/>
        <v>46844</v>
      </c>
      <c r="B249">
        <f t="shared" si="21"/>
        <v>240</v>
      </c>
      <c r="C249" s="5">
        <f t="shared" si="18"/>
        <v>22813.046599765625</v>
      </c>
      <c r="D249" s="5">
        <f t="shared" si="19"/>
        <v>30098.409682453988</v>
      </c>
      <c r="E249" s="5">
        <f t="shared" si="22"/>
        <v>-7285.3630826883655</v>
      </c>
      <c r="F249" s="5">
        <f t="shared" si="23"/>
        <v>-1577432.1617578592</v>
      </c>
      <c r="G249" s="5"/>
    </row>
    <row r="250" spans="1:7">
      <c r="A250" s="1">
        <f t="shared" ca="1" si="20"/>
        <v>46874</v>
      </c>
      <c r="B250">
        <f t="shared" si="21"/>
        <v>241</v>
      </c>
      <c r="C250" s="5">
        <f t="shared" si="18"/>
        <v>22813.046599765625</v>
      </c>
      <c r="D250" s="5">
        <f t="shared" si="19"/>
        <v>30240.12302804221</v>
      </c>
      <c r="E250" s="5">
        <f t="shared" si="22"/>
        <v>-7427.0764282765867</v>
      </c>
      <c r="F250" s="5">
        <f t="shared" si="23"/>
        <v>-1607672.2847859014</v>
      </c>
      <c r="G250" s="5"/>
    </row>
    <row r="251" spans="1:7">
      <c r="A251" s="1">
        <f t="shared" ca="1" si="20"/>
        <v>46905</v>
      </c>
      <c r="B251">
        <f t="shared" si="21"/>
        <v>242</v>
      </c>
      <c r="C251" s="5">
        <f t="shared" si="18"/>
        <v>22813.046599765625</v>
      </c>
      <c r="D251" s="5">
        <f t="shared" si="19"/>
        <v>30382.503607299244</v>
      </c>
      <c r="E251" s="5">
        <f t="shared" si="22"/>
        <v>-7569.4570075336196</v>
      </c>
      <c r="F251" s="5">
        <f t="shared" si="23"/>
        <v>-1638054.7883932006</v>
      </c>
      <c r="G251" s="5"/>
    </row>
    <row r="252" spans="1:7">
      <c r="A252" s="1">
        <f t="shared" ca="1" si="20"/>
        <v>46935</v>
      </c>
      <c r="B252">
        <f t="shared" si="21"/>
        <v>243</v>
      </c>
      <c r="C252" s="5">
        <f t="shared" si="18"/>
        <v>22813.046599765625</v>
      </c>
      <c r="D252" s="5">
        <f t="shared" si="19"/>
        <v>30525.554561783611</v>
      </c>
      <c r="E252" s="5">
        <f t="shared" si="22"/>
        <v>-7712.5079620179868</v>
      </c>
      <c r="F252" s="5">
        <f t="shared" si="23"/>
        <v>-1668580.3429549842</v>
      </c>
      <c r="G252" s="5"/>
    </row>
    <row r="253" spans="1:7">
      <c r="A253" s="1">
        <f t="shared" ca="1" si="20"/>
        <v>46966</v>
      </c>
      <c r="B253">
        <f t="shared" si="21"/>
        <v>244</v>
      </c>
      <c r="C253" s="5">
        <f t="shared" si="18"/>
        <v>22813.046599765625</v>
      </c>
      <c r="D253" s="5">
        <f t="shared" si="19"/>
        <v>30669.279047845343</v>
      </c>
      <c r="E253" s="5">
        <f t="shared" si="22"/>
        <v>-7856.232448079717</v>
      </c>
      <c r="F253" s="5">
        <f t="shared" si="23"/>
        <v>-1699249.6220028296</v>
      </c>
      <c r="G253" s="5"/>
    </row>
    <row r="254" spans="1:7">
      <c r="A254" s="1">
        <f t="shared" ca="1" si="20"/>
        <v>46997</v>
      </c>
      <c r="B254">
        <f t="shared" si="21"/>
        <v>245</v>
      </c>
      <c r="C254" s="5">
        <f t="shared" si="18"/>
        <v>22813.046599765625</v>
      </c>
      <c r="D254" s="5">
        <f t="shared" si="19"/>
        <v>30813.680236695614</v>
      </c>
      <c r="E254" s="5">
        <f t="shared" si="22"/>
        <v>-8000.6336369299897</v>
      </c>
      <c r="F254" s="5">
        <f t="shared" si="23"/>
        <v>-1730063.3022395251</v>
      </c>
      <c r="G254" s="5"/>
    </row>
    <row r="255" spans="1:7">
      <c r="A255" s="1">
        <f t="shared" ca="1" si="20"/>
        <v>47027</v>
      </c>
      <c r="B255">
        <f t="shared" si="21"/>
        <v>246</v>
      </c>
      <c r="C255" s="5">
        <f t="shared" si="18"/>
        <v>22813.046599765625</v>
      </c>
      <c r="D255" s="5">
        <f t="shared" si="19"/>
        <v>30958.761314476724</v>
      </c>
      <c r="E255" s="5">
        <f t="shared" si="22"/>
        <v>-8145.7147147110982</v>
      </c>
      <c r="F255" s="5">
        <f t="shared" si="23"/>
        <v>-1761022.063554002</v>
      </c>
      <c r="G255" s="5"/>
    </row>
    <row r="256" spans="1:7">
      <c r="A256" s="1">
        <f t="shared" ca="1" si="20"/>
        <v>47058</v>
      </c>
      <c r="B256">
        <f t="shared" si="21"/>
        <v>247</v>
      </c>
      <c r="C256" s="5">
        <f t="shared" si="18"/>
        <v>22813.046599765625</v>
      </c>
      <c r="D256" s="5">
        <f t="shared" si="19"/>
        <v>31104.525482332385</v>
      </c>
      <c r="E256" s="5">
        <f t="shared" si="22"/>
        <v>-8291.4788825667601</v>
      </c>
      <c r="F256" s="5">
        <f t="shared" si="23"/>
        <v>-1792126.5890363343</v>
      </c>
      <c r="G256" s="5"/>
    </row>
    <row r="257" spans="1:7">
      <c r="A257" s="1">
        <f t="shared" ca="1" si="20"/>
        <v>47088</v>
      </c>
      <c r="B257">
        <f t="shared" si="21"/>
        <v>248</v>
      </c>
      <c r="C257" s="5">
        <f t="shared" si="18"/>
        <v>22813.046599765625</v>
      </c>
      <c r="D257" s="5">
        <f t="shared" si="19"/>
        <v>31250.975956478367</v>
      </c>
      <c r="E257" s="5">
        <f t="shared" si="22"/>
        <v>-8437.9293567127406</v>
      </c>
      <c r="F257" s="5">
        <f t="shared" si="23"/>
        <v>-1823377.5649928127</v>
      </c>
      <c r="G257" s="5"/>
    </row>
    <row r="258" spans="1:7">
      <c r="A258" s="1">
        <f t="shared" ca="1" si="20"/>
        <v>47119</v>
      </c>
      <c r="B258">
        <f t="shared" si="21"/>
        <v>249</v>
      </c>
      <c r="C258" s="5">
        <f t="shared" si="18"/>
        <v>22813.046599765625</v>
      </c>
      <c r="D258" s="5">
        <f t="shared" si="19"/>
        <v>31398.115968273451</v>
      </c>
      <c r="E258" s="5">
        <f t="shared" si="22"/>
        <v>-8585.0693685078259</v>
      </c>
      <c r="F258" s="5">
        <f t="shared" si="23"/>
        <v>-1854775.6809610862</v>
      </c>
      <c r="G258" s="5"/>
    </row>
    <row r="259" spans="1:7">
      <c r="A259" s="1">
        <f t="shared" ca="1" si="20"/>
        <v>47150</v>
      </c>
      <c r="B259">
        <f t="shared" si="21"/>
        <v>250</v>
      </c>
      <c r="C259" s="5">
        <f t="shared" si="18"/>
        <v>22813.046599765625</v>
      </c>
      <c r="D259" s="5">
        <f t="shared" si="19"/>
        <v>31545.948764290741</v>
      </c>
      <c r="E259" s="5">
        <f t="shared" si="22"/>
        <v>-8732.9021645251141</v>
      </c>
      <c r="F259" s="5">
        <f t="shared" si="23"/>
        <v>-1886321.6297253768</v>
      </c>
      <c r="G259" s="5"/>
    </row>
    <row r="260" spans="1:7">
      <c r="A260" s="1">
        <f t="shared" ca="1" si="20"/>
        <v>47178</v>
      </c>
      <c r="B260">
        <f t="shared" si="21"/>
        <v>251</v>
      </c>
      <c r="C260" s="5">
        <f t="shared" si="18"/>
        <v>22813.046599765625</v>
      </c>
      <c r="D260" s="5">
        <f t="shared" si="19"/>
        <v>31694.477606389275</v>
      </c>
      <c r="E260" s="5">
        <f t="shared" si="22"/>
        <v>-8881.4310066236503</v>
      </c>
      <c r="F260" s="5">
        <f t="shared" si="23"/>
        <v>-1918016.107331766</v>
      </c>
      <c r="G260" s="5"/>
    </row>
    <row r="261" spans="1:7">
      <c r="A261" s="1">
        <f t="shared" ca="1" si="20"/>
        <v>47209</v>
      </c>
      <c r="B261">
        <f t="shared" si="21"/>
        <v>252</v>
      </c>
      <c r="C261" s="5">
        <f t="shared" si="18"/>
        <v>22813.046599765625</v>
      </c>
      <c r="D261" s="5">
        <f t="shared" si="19"/>
        <v>31843.705771786023</v>
      </c>
      <c r="E261" s="5">
        <f t="shared" si="22"/>
        <v>-9030.6591720203996</v>
      </c>
      <c r="F261" s="5">
        <f t="shared" si="23"/>
        <v>-1949859.813103552</v>
      </c>
      <c r="G261" s="5"/>
    </row>
    <row r="262" spans="1:7">
      <c r="A262" s="1">
        <f t="shared" ca="1" si="20"/>
        <v>47239</v>
      </c>
      <c r="B262">
        <f t="shared" si="21"/>
        <v>253</v>
      </c>
      <c r="C262" s="5">
        <f t="shared" si="18"/>
        <v>22813.046599765625</v>
      </c>
      <c r="D262" s="5">
        <f t="shared" si="19"/>
        <v>31993.636553128184</v>
      </c>
      <c r="E262" s="5">
        <f t="shared" si="22"/>
        <v>-9180.5899533625579</v>
      </c>
      <c r="F262" s="5">
        <f t="shared" si="23"/>
        <v>-1981853.4496566802</v>
      </c>
      <c r="G262" s="5"/>
    </row>
    <row r="263" spans="1:7">
      <c r="A263" s="1">
        <f t="shared" ca="1" si="20"/>
        <v>47270</v>
      </c>
      <c r="B263">
        <f t="shared" si="21"/>
        <v>254</v>
      </c>
      <c r="C263" s="5">
        <f t="shared" si="18"/>
        <v>22813.046599765625</v>
      </c>
      <c r="D263" s="5">
        <f t="shared" si="19"/>
        <v>32144.273258565827</v>
      </c>
      <c r="E263" s="5">
        <f t="shared" si="22"/>
        <v>-9331.2266588002021</v>
      </c>
      <c r="F263" s="5">
        <f t="shared" si="23"/>
        <v>-2013997.7229152462</v>
      </c>
      <c r="G263" s="5"/>
    </row>
    <row r="264" spans="1:7">
      <c r="A264" s="1">
        <f t="shared" ca="1" si="20"/>
        <v>47300</v>
      </c>
      <c r="B264">
        <f t="shared" si="21"/>
        <v>255</v>
      </c>
      <c r="C264" s="5">
        <f t="shared" si="18"/>
        <v>22813.046599765625</v>
      </c>
      <c r="D264" s="5">
        <f t="shared" si="19"/>
        <v>32295.619211824909</v>
      </c>
      <c r="E264" s="5">
        <f t="shared" si="22"/>
        <v>-9482.5726120592844</v>
      </c>
      <c r="F264" s="5">
        <f t="shared" si="23"/>
        <v>-2046293.342127071</v>
      </c>
      <c r="G264" s="5"/>
    </row>
    <row r="265" spans="1:7">
      <c r="A265" s="1">
        <f t="shared" ca="1" si="20"/>
        <v>47331</v>
      </c>
      <c r="B265">
        <f t="shared" si="21"/>
        <v>256</v>
      </c>
      <c r="C265" s="5">
        <f t="shared" si="18"/>
        <v>22813.046599765625</v>
      </c>
      <c r="D265" s="5">
        <f t="shared" si="19"/>
        <v>32447.677752280586</v>
      </c>
      <c r="E265" s="5">
        <f t="shared" si="22"/>
        <v>-9634.6311525149595</v>
      </c>
      <c r="F265" s="5">
        <f t="shared" si="23"/>
        <v>-2078741.0198793516</v>
      </c>
      <c r="G265" s="5"/>
    </row>
    <row r="266" spans="1:7">
      <c r="A266" s="1">
        <f t="shared" ca="1" si="20"/>
        <v>47362</v>
      </c>
      <c r="B266">
        <f t="shared" si="21"/>
        <v>257</v>
      </c>
      <c r="C266" s="5">
        <f t="shared" si="18"/>
        <v>22813.046599765625</v>
      </c>
      <c r="D266" s="5">
        <f t="shared" si="19"/>
        <v>32600.452235030905</v>
      </c>
      <c r="E266" s="5">
        <f t="shared" si="22"/>
        <v>-9787.4056352652806</v>
      </c>
      <c r="F266" s="5">
        <f t="shared" si="23"/>
        <v>-2111341.4721143823</v>
      </c>
      <c r="G266" s="5"/>
    </row>
    <row r="267" spans="1:7">
      <c r="A267" s="1">
        <f t="shared" ca="1" si="20"/>
        <v>47392</v>
      </c>
      <c r="B267">
        <f t="shared" si="21"/>
        <v>258</v>
      </c>
      <c r="C267" s="5">
        <f t="shared" ref="C267:C330" si="24">-PMT($C$4/12,$C$5,$C$3,0)</f>
        <v>22813.046599765625</v>
      </c>
      <c r="D267" s="5">
        <f t="shared" ref="D267:D330" si="25">C267-E267</f>
        <v>32753.946030970841</v>
      </c>
      <c r="E267" s="5">
        <f t="shared" si="22"/>
        <v>-9940.8994312052164</v>
      </c>
      <c r="F267" s="5">
        <f t="shared" si="23"/>
        <v>-2144095.418145353</v>
      </c>
      <c r="G267" s="5"/>
    </row>
    <row r="268" spans="1:7">
      <c r="A268" s="1">
        <f t="shared" ref="A268:A331" ca="1" si="26">DATE(YEAR(A267),MONTH(A267)+1,1)</f>
        <v>47423</v>
      </c>
      <c r="B268">
        <f t="shared" ref="B268:B331" si="27">B267+1</f>
        <v>259</v>
      </c>
      <c r="C268" s="5">
        <f t="shared" si="24"/>
        <v>22813.046599765625</v>
      </c>
      <c r="D268" s="5">
        <f t="shared" si="25"/>
        <v>32908.162526866661</v>
      </c>
      <c r="E268" s="5">
        <f t="shared" ref="E268:E331" si="28">($C$4/12)*F267</f>
        <v>-10095.115927101037</v>
      </c>
      <c r="F268" s="5">
        <f t="shared" si="23"/>
        <v>-2177003.5806722199</v>
      </c>
      <c r="G268" s="5"/>
    </row>
    <row r="269" spans="1:7">
      <c r="A269" s="1">
        <f t="shared" ca="1" si="26"/>
        <v>47453</v>
      </c>
      <c r="B269">
        <f t="shared" si="27"/>
        <v>260</v>
      </c>
      <c r="C269" s="5">
        <f t="shared" si="24"/>
        <v>22813.046599765625</v>
      </c>
      <c r="D269" s="5">
        <f t="shared" si="25"/>
        <v>33063.105125430659</v>
      </c>
      <c r="E269" s="5">
        <f t="shared" si="28"/>
        <v>-10250.058525665036</v>
      </c>
      <c r="F269" s="5">
        <f t="shared" si="23"/>
        <v>-2210066.6857976504</v>
      </c>
      <c r="G269" s="5"/>
    </row>
    <row r="270" spans="1:7">
      <c r="A270" s="1">
        <f t="shared" ca="1" si="26"/>
        <v>47484</v>
      </c>
      <c r="B270">
        <f t="shared" si="27"/>
        <v>261</v>
      </c>
      <c r="C270" s="5">
        <f t="shared" si="24"/>
        <v>22813.046599765625</v>
      </c>
      <c r="D270" s="5">
        <f t="shared" si="25"/>
        <v>33218.777245396224</v>
      </c>
      <c r="E270" s="5">
        <f t="shared" si="28"/>
        <v>-10405.730645630603</v>
      </c>
      <c r="F270" s="5">
        <f t="shared" ref="F270:F333" si="29">F269-D270</f>
        <v>-2243285.4630430466</v>
      </c>
      <c r="G270" s="5"/>
    </row>
    <row r="271" spans="1:7">
      <c r="A271" s="1">
        <f t="shared" ca="1" si="26"/>
        <v>47515</v>
      </c>
      <c r="B271">
        <f t="shared" si="27"/>
        <v>262</v>
      </c>
      <c r="C271" s="5">
        <f t="shared" si="24"/>
        <v>22813.046599765625</v>
      </c>
      <c r="D271" s="5">
        <f t="shared" si="25"/>
        <v>33375.182321593304</v>
      </c>
      <c r="E271" s="5">
        <f t="shared" si="28"/>
        <v>-10562.135721827679</v>
      </c>
      <c r="F271" s="5">
        <f t="shared" si="29"/>
        <v>-2276660.6453646398</v>
      </c>
      <c r="G271" s="5"/>
    </row>
    <row r="272" spans="1:7">
      <c r="A272" s="1">
        <f t="shared" ca="1" si="26"/>
        <v>47543</v>
      </c>
      <c r="B272">
        <f t="shared" si="27"/>
        <v>263</v>
      </c>
      <c r="C272" s="5">
        <f t="shared" si="24"/>
        <v>22813.046599765625</v>
      </c>
      <c r="D272" s="5">
        <f t="shared" si="25"/>
        <v>33532.323805024134</v>
      </c>
      <c r="E272" s="5">
        <f t="shared" si="28"/>
        <v>-10719.277205258513</v>
      </c>
      <c r="F272" s="5">
        <f t="shared" si="29"/>
        <v>-2310192.9691696637</v>
      </c>
      <c r="G272" s="5"/>
    </row>
    <row r="273" spans="1:7">
      <c r="A273" s="1">
        <f t="shared" ca="1" si="26"/>
        <v>47574</v>
      </c>
      <c r="B273">
        <f t="shared" si="27"/>
        <v>264</v>
      </c>
      <c r="C273" s="5">
        <f t="shared" si="24"/>
        <v>22813.046599765625</v>
      </c>
      <c r="D273" s="5">
        <f t="shared" si="25"/>
        <v>33690.205162939455</v>
      </c>
      <c r="E273" s="5">
        <f t="shared" si="28"/>
        <v>-10877.158563173834</v>
      </c>
      <c r="F273" s="5">
        <f t="shared" si="29"/>
        <v>-2343883.1743326033</v>
      </c>
      <c r="G273" s="5"/>
    </row>
    <row r="274" spans="1:7">
      <c r="A274" s="1">
        <f t="shared" ca="1" si="26"/>
        <v>47604</v>
      </c>
      <c r="B274">
        <f t="shared" si="27"/>
        <v>265</v>
      </c>
      <c r="C274" s="5">
        <f t="shared" si="24"/>
        <v>22813.046599765625</v>
      </c>
      <c r="D274" s="5">
        <f t="shared" si="25"/>
        <v>33848.82987891497</v>
      </c>
      <c r="E274" s="5">
        <f t="shared" si="28"/>
        <v>-11035.783279149342</v>
      </c>
      <c r="F274" s="5">
        <f t="shared" si="29"/>
        <v>-2377732.0042115184</v>
      </c>
      <c r="G274" s="5"/>
    </row>
    <row r="275" spans="1:7">
      <c r="A275" s="1">
        <f t="shared" ca="1" si="26"/>
        <v>47635</v>
      </c>
      <c r="B275">
        <f t="shared" si="27"/>
        <v>266</v>
      </c>
      <c r="C275" s="5">
        <f t="shared" si="24"/>
        <v>22813.046599765625</v>
      </c>
      <c r="D275" s="5">
        <f t="shared" si="25"/>
        <v>34008.201452928188</v>
      </c>
      <c r="E275" s="5">
        <f t="shared" si="28"/>
        <v>-11195.154853162567</v>
      </c>
      <c r="F275" s="5">
        <f t="shared" si="29"/>
        <v>-2411740.2056644466</v>
      </c>
      <c r="G275" s="5"/>
    </row>
    <row r="276" spans="1:7">
      <c r="A276" s="1">
        <f t="shared" ca="1" si="26"/>
        <v>47665</v>
      </c>
      <c r="B276">
        <f t="shared" si="27"/>
        <v>267</v>
      </c>
      <c r="C276" s="5">
        <f t="shared" si="24"/>
        <v>22813.046599765625</v>
      </c>
      <c r="D276" s="5">
        <f t="shared" si="25"/>
        <v>34168.323401435729</v>
      </c>
      <c r="E276" s="5">
        <f t="shared" si="28"/>
        <v>-11355.276801670103</v>
      </c>
      <c r="F276" s="5">
        <f t="shared" si="29"/>
        <v>-2445908.5290658823</v>
      </c>
      <c r="G276" s="5"/>
    </row>
    <row r="277" spans="1:7">
      <c r="A277" s="1">
        <f t="shared" ca="1" si="26"/>
        <v>47696</v>
      </c>
      <c r="B277">
        <f t="shared" si="27"/>
        <v>268</v>
      </c>
      <c r="C277" s="5">
        <f t="shared" si="24"/>
        <v>22813.046599765625</v>
      </c>
      <c r="D277" s="5">
        <f t="shared" si="25"/>
        <v>34329.199257450819</v>
      </c>
      <c r="E277" s="5">
        <f t="shared" si="28"/>
        <v>-11516.152657685196</v>
      </c>
      <c r="F277" s="5">
        <f t="shared" si="29"/>
        <v>-2480237.728323333</v>
      </c>
      <c r="G277" s="5"/>
    </row>
    <row r="278" spans="1:7">
      <c r="A278" s="1">
        <f t="shared" ca="1" si="26"/>
        <v>47727</v>
      </c>
      <c r="B278">
        <f t="shared" si="27"/>
        <v>269</v>
      </c>
      <c r="C278" s="5">
        <f t="shared" si="24"/>
        <v>22813.046599765625</v>
      </c>
      <c r="D278" s="5">
        <f t="shared" si="25"/>
        <v>34490.832570621322</v>
      </c>
      <c r="E278" s="5">
        <f t="shared" si="28"/>
        <v>-11677.785970855693</v>
      </c>
      <c r="F278" s="5">
        <f t="shared" si="29"/>
        <v>-2514728.5608939542</v>
      </c>
      <c r="G278" s="5"/>
    </row>
    <row r="279" spans="1:7">
      <c r="A279" s="1">
        <f t="shared" ca="1" si="26"/>
        <v>47757</v>
      </c>
      <c r="B279">
        <f t="shared" si="27"/>
        <v>270</v>
      </c>
      <c r="C279" s="5">
        <f t="shared" si="24"/>
        <v>22813.046599765625</v>
      </c>
      <c r="D279" s="5">
        <f t="shared" si="25"/>
        <v>34653.226907307995</v>
      </c>
      <c r="E279" s="5">
        <f t="shared" si="28"/>
        <v>-11840.180307542369</v>
      </c>
      <c r="F279" s="5">
        <f t="shared" si="29"/>
        <v>-2549381.7878012625</v>
      </c>
      <c r="G279" s="5"/>
    </row>
    <row r="280" spans="1:7">
      <c r="A280" s="1">
        <f t="shared" ca="1" si="26"/>
        <v>47788</v>
      </c>
      <c r="B280">
        <f t="shared" si="27"/>
        <v>271</v>
      </c>
      <c r="C280" s="5">
        <f t="shared" si="24"/>
        <v>22813.046599765625</v>
      </c>
      <c r="D280" s="5">
        <f t="shared" si="25"/>
        <v>34816.385850663239</v>
      </c>
      <c r="E280" s="5">
        <f t="shared" si="28"/>
        <v>-12003.33925089761</v>
      </c>
      <c r="F280" s="5">
        <f t="shared" si="29"/>
        <v>-2584198.1736519258</v>
      </c>
      <c r="G280" s="5"/>
    </row>
    <row r="281" spans="1:7">
      <c r="A281" s="1">
        <f t="shared" ca="1" si="26"/>
        <v>47818</v>
      </c>
      <c r="B281">
        <f t="shared" si="27"/>
        <v>272</v>
      </c>
      <c r="C281" s="5">
        <f t="shared" si="24"/>
        <v>22813.046599765625</v>
      </c>
      <c r="D281" s="5">
        <f t="shared" si="25"/>
        <v>34980.313000710106</v>
      </c>
      <c r="E281" s="5">
        <f t="shared" si="28"/>
        <v>-12167.266400944483</v>
      </c>
      <c r="F281" s="5">
        <f t="shared" si="29"/>
        <v>-2619178.486652636</v>
      </c>
      <c r="G281" s="5"/>
    </row>
    <row r="282" spans="1:7">
      <c r="A282" s="1">
        <f t="shared" ca="1" si="26"/>
        <v>47849</v>
      </c>
      <c r="B282">
        <f t="shared" si="27"/>
        <v>273</v>
      </c>
      <c r="C282" s="5">
        <f t="shared" si="24"/>
        <v>22813.046599765625</v>
      </c>
      <c r="D282" s="5">
        <f t="shared" si="25"/>
        <v>35145.011974421788</v>
      </c>
      <c r="E282" s="5">
        <f t="shared" si="28"/>
        <v>-12331.965374656162</v>
      </c>
      <c r="F282" s="5">
        <f t="shared" si="29"/>
        <v>-2654323.4986270578</v>
      </c>
      <c r="G282" s="5"/>
    </row>
    <row r="283" spans="1:7">
      <c r="A283" s="1">
        <f t="shared" ca="1" si="26"/>
        <v>47880</v>
      </c>
      <c r="B283">
        <f t="shared" si="27"/>
        <v>274</v>
      </c>
      <c r="C283" s="5">
        <f t="shared" si="24"/>
        <v>22813.046599765625</v>
      </c>
      <c r="D283" s="5">
        <f t="shared" si="25"/>
        <v>35310.486405801355</v>
      </c>
      <c r="E283" s="5">
        <f t="shared" si="28"/>
        <v>-12497.439806035731</v>
      </c>
      <c r="F283" s="5">
        <f t="shared" si="29"/>
        <v>-2689633.9850328593</v>
      </c>
      <c r="G283" s="5"/>
    </row>
    <row r="284" spans="1:7">
      <c r="A284" s="1">
        <f t="shared" ca="1" si="26"/>
        <v>47908</v>
      </c>
      <c r="B284">
        <f t="shared" si="27"/>
        <v>275</v>
      </c>
      <c r="C284" s="5">
        <f t="shared" si="24"/>
        <v>22813.046599765625</v>
      </c>
      <c r="D284" s="5">
        <f t="shared" si="25"/>
        <v>35476.739945962006</v>
      </c>
      <c r="E284" s="5">
        <f t="shared" si="28"/>
        <v>-12663.69334619638</v>
      </c>
      <c r="F284" s="5">
        <f t="shared" si="29"/>
        <v>-2725110.7249788214</v>
      </c>
      <c r="G284" s="5"/>
    </row>
    <row r="285" spans="1:7">
      <c r="A285" s="1">
        <f t="shared" ca="1" si="26"/>
        <v>47939</v>
      </c>
      <c r="B285">
        <f t="shared" si="27"/>
        <v>276</v>
      </c>
      <c r="C285" s="5">
        <f t="shared" si="24"/>
        <v>22813.046599765625</v>
      </c>
      <c r="D285" s="5">
        <f t="shared" si="25"/>
        <v>35643.776263207576</v>
      </c>
      <c r="E285" s="5">
        <f t="shared" si="28"/>
        <v>-12830.729663441951</v>
      </c>
      <c r="F285" s="5">
        <f t="shared" si="29"/>
        <v>-2760754.501242029</v>
      </c>
      <c r="G285" s="5"/>
    </row>
    <row r="286" spans="1:7">
      <c r="A286" s="1">
        <f t="shared" ca="1" si="26"/>
        <v>47969</v>
      </c>
      <c r="B286">
        <f t="shared" si="27"/>
        <v>277</v>
      </c>
      <c r="C286" s="5">
        <f t="shared" si="24"/>
        <v>22813.046599765625</v>
      </c>
      <c r="D286" s="5">
        <f t="shared" si="25"/>
        <v>35811.599043113514</v>
      </c>
      <c r="E286" s="5">
        <f t="shared" si="28"/>
        <v>-12998.552443347888</v>
      </c>
      <c r="F286" s="5">
        <f t="shared" si="29"/>
        <v>-2796566.1002851427</v>
      </c>
      <c r="G286" s="5"/>
    </row>
    <row r="287" spans="1:7">
      <c r="A287" s="1">
        <f t="shared" ca="1" si="26"/>
        <v>48000</v>
      </c>
      <c r="B287">
        <f t="shared" si="27"/>
        <v>278</v>
      </c>
      <c r="C287" s="5">
        <f t="shared" si="24"/>
        <v>22813.046599765625</v>
      </c>
      <c r="D287" s="5">
        <f t="shared" si="25"/>
        <v>35980.211988608171</v>
      </c>
      <c r="E287" s="5">
        <f t="shared" si="28"/>
        <v>-13167.165388842546</v>
      </c>
      <c r="F287" s="5">
        <f t="shared" si="29"/>
        <v>-2832546.312273751</v>
      </c>
      <c r="G287" s="5"/>
    </row>
    <row r="288" spans="1:7">
      <c r="A288" s="1">
        <f t="shared" ca="1" si="26"/>
        <v>48030</v>
      </c>
      <c r="B288">
        <f t="shared" si="27"/>
        <v>279</v>
      </c>
      <c r="C288" s="5">
        <f t="shared" si="24"/>
        <v>22813.046599765625</v>
      </c>
      <c r="D288" s="5">
        <f t="shared" si="25"/>
        <v>36149.618820054537</v>
      </c>
      <c r="E288" s="5">
        <f t="shared" si="28"/>
        <v>-13336.572220288912</v>
      </c>
      <c r="F288" s="5">
        <f t="shared" si="29"/>
        <v>-2868695.9310938055</v>
      </c>
      <c r="G288" s="5"/>
    </row>
    <row r="289" spans="1:7">
      <c r="A289" s="1">
        <f t="shared" ca="1" si="26"/>
        <v>48061</v>
      </c>
      <c r="B289">
        <f t="shared" si="27"/>
        <v>280</v>
      </c>
      <c r="C289" s="5">
        <f t="shared" si="24"/>
        <v>22813.046599765625</v>
      </c>
      <c r="D289" s="5">
        <f t="shared" si="25"/>
        <v>36319.823275332295</v>
      </c>
      <c r="E289" s="5">
        <f t="shared" si="28"/>
        <v>-13506.776675566667</v>
      </c>
      <c r="F289" s="5">
        <f t="shared" si="29"/>
        <v>-2905015.7543691378</v>
      </c>
      <c r="G289" s="5"/>
    </row>
    <row r="290" spans="1:7">
      <c r="A290" s="1">
        <f t="shared" ca="1" si="26"/>
        <v>48092</v>
      </c>
      <c r="B290">
        <f t="shared" si="27"/>
        <v>281</v>
      </c>
      <c r="C290" s="5">
        <f t="shared" si="24"/>
        <v>22813.046599765625</v>
      </c>
      <c r="D290" s="5">
        <f t="shared" si="25"/>
        <v>36490.82910992032</v>
      </c>
      <c r="E290" s="5">
        <f t="shared" si="28"/>
        <v>-13677.782510154691</v>
      </c>
      <c r="F290" s="5">
        <f t="shared" si="29"/>
        <v>-2941506.583479058</v>
      </c>
      <c r="G290" s="5"/>
    </row>
    <row r="291" spans="1:7">
      <c r="A291" s="1">
        <f t="shared" ca="1" si="26"/>
        <v>48122</v>
      </c>
      <c r="B291">
        <f t="shared" si="27"/>
        <v>282</v>
      </c>
      <c r="C291" s="5">
        <f t="shared" si="24"/>
        <v>22813.046599765625</v>
      </c>
      <c r="D291" s="5">
        <f t="shared" si="25"/>
        <v>36662.640096979521</v>
      </c>
      <c r="E291" s="5">
        <f t="shared" si="28"/>
        <v>-13849.593497213898</v>
      </c>
      <c r="F291" s="5">
        <f t="shared" si="29"/>
        <v>-2978169.2235760377</v>
      </c>
      <c r="G291" s="5"/>
    </row>
    <row r="292" spans="1:7">
      <c r="A292" s="1">
        <f t="shared" ca="1" si="26"/>
        <v>48153</v>
      </c>
      <c r="B292">
        <f t="shared" si="27"/>
        <v>283</v>
      </c>
      <c r="C292" s="5">
        <f t="shared" si="24"/>
        <v>22813.046599765625</v>
      </c>
      <c r="D292" s="5">
        <f t="shared" si="25"/>
        <v>36835.260027436132</v>
      </c>
      <c r="E292" s="5">
        <f t="shared" si="28"/>
        <v>-14022.213427670511</v>
      </c>
      <c r="F292" s="5">
        <f t="shared" si="29"/>
        <v>-3015004.4836034738</v>
      </c>
      <c r="G292" s="5"/>
    </row>
    <row r="293" spans="1:7">
      <c r="A293" s="1">
        <f t="shared" ca="1" si="26"/>
        <v>48183</v>
      </c>
      <c r="B293">
        <f t="shared" si="27"/>
        <v>284</v>
      </c>
      <c r="C293" s="5">
        <f t="shared" si="24"/>
        <v>22813.046599765625</v>
      </c>
      <c r="D293" s="5">
        <f t="shared" si="25"/>
        <v>37008.692710065312</v>
      </c>
      <c r="E293" s="5">
        <f t="shared" si="28"/>
        <v>-14195.646110299689</v>
      </c>
      <c r="F293" s="5">
        <f t="shared" si="29"/>
        <v>-3052013.176313539</v>
      </c>
      <c r="G293" s="5"/>
    </row>
    <row r="294" spans="1:7">
      <c r="A294" s="1">
        <f t="shared" ca="1" si="26"/>
        <v>48214</v>
      </c>
      <c r="B294">
        <f t="shared" si="27"/>
        <v>285</v>
      </c>
      <c r="C294" s="5">
        <f t="shared" si="24"/>
        <v>22813.046599765625</v>
      </c>
      <c r="D294" s="5">
        <f t="shared" si="25"/>
        <v>37182.941971575201</v>
      </c>
      <c r="E294" s="5">
        <f t="shared" si="28"/>
        <v>-14369.89537180958</v>
      </c>
      <c r="F294" s="5">
        <f t="shared" si="29"/>
        <v>-3089196.1182851144</v>
      </c>
      <c r="G294" s="5"/>
    </row>
    <row r="295" spans="1:7">
      <c r="A295" s="1">
        <f t="shared" ca="1" si="26"/>
        <v>48245</v>
      </c>
      <c r="B295">
        <f t="shared" si="27"/>
        <v>286</v>
      </c>
      <c r="C295" s="5">
        <f t="shared" si="24"/>
        <v>22813.046599765625</v>
      </c>
      <c r="D295" s="5">
        <f t="shared" si="25"/>
        <v>37358.011656691371</v>
      </c>
      <c r="E295" s="5">
        <f t="shared" si="28"/>
        <v>-14544.965056925748</v>
      </c>
      <c r="F295" s="5">
        <f t="shared" si="29"/>
        <v>-3126554.1299418057</v>
      </c>
      <c r="G295" s="5"/>
    </row>
    <row r="296" spans="1:7">
      <c r="A296" s="1">
        <f t="shared" ca="1" si="26"/>
        <v>48274</v>
      </c>
      <c r="B296">
        <f t="shared" si="27"/>
        <v>287</v>
      </c>
      <c r="C296" s="5">
        <f t="shared" si="24"/>
        <v>22813.046599765625</v>
      </c>
      <c r="D296" s="5">
        <f t="shared" si="25"/>
        <v>37533.905628241628</v>
      </c>
      <c r="E296" s="5">
        <f t="shared" si="28"/>
        <v>-14720.859028476003</v>
      </c>
      <c r="F296" s="5">
        <f t="shared" si="29"/>
        <v>-3164088.0355700473</v>
      </c>
      <c r="G296" s="5"/>
    </row>
    <row r="297" spans="1:7">
      <c r="A297" s="1">
        <f t="shared" ca="1" si="26"/>
        <v>48305</v>
      </c>
      <c r="B297">
        <f t="shared" si="27"/>
        <v>288</v>
      </c>
      <c r="C297" s="5">
        <f t="shared" si="24"/>
        <v>22813.046599765625</v>
      </c>
      <c r="D297" s="5">
        <f t="shared" si="25"/>
        <v>37710.627767241269</v>
      </c>
      <c r="E297" s="5">
        <f t="shared" si="28"/>
        <v>-14897.581167475641</v>
      </c>
      <c r="F297" s="5">
        <f t="shared" si="29"/>
        <v>-3201798.6633372884</v>
      </c>
      <c r="G297" s="5"/>
    </row>
    <row r="298" spans="1:7">
      <c r="A298" s="1">
        <f t="shared" ca="1" si="26"/>
        <v>48335</v>
      </c>
      <c r="B298">
        <f t="shared" si="27"/>
        <v>289</v>
      </c>
      <c r="C298" s="5">
        <f t="shared" si="24"/>
        <v>22813.046599765625</v>
      </c>
      <c r="D298" s="5">
        <f t="shared" si="25"/>
        <v>37888.181972978695</v>
      </c>
      <c r="E298" s="5">
        <f t="shared" si="28"/>
        <v>-15075.135373213066</v>
      </c>
      <c r="F298" s="5">
        <f t="shared" si="29"/>
        <v>-3239686.8453102671</v>
      </c>
      <c r="G298" s="5"/>
    </row>
    <row r="299" spans="1:7">
      <c r="A299" s="1">
        <f t="shared" ca="1" si="26"/>
        <v>48366</v>
      </c>
      <c r="B299">
        <f t="shared" si="27"/>
        <v>290</v>
      </c>
      <c r="C299" s="5">
        <f t="shared" si="24"/>
        <v>22813.046599765625</v>
      </c>
      <c r="D299" s="5">
        <f t="shared" si="25"/>
        <v>38066.572163101468</v>
      </c>
      <c r="E299" s="5">
        <f t="shared" si="28"/>
        <v>-15253.525563335841</v>
      </c>
      <c r="F299" s="5">
        <f t="shared" si="29"/>
        <v>-3277753.4174733683</v>
      </c>
      <c r="G299" s="5"/>
    </row>
    <row r="300" spans="1:7">
      <c r="A300" s="1">
        <f t="shared" ca="1" si="26"/>
        <v>48396</v>
      </c>
      <c r="B300">
        <f t="shared" si="27"/>
        <v>291</v>
      </c>
      <c r="C300" s="5">
        <f t="shared" si="24"/>
        <v>22813.046599765625</v>
      </c>
      <c r="D300" s="5">
        <f t="shared" si="25"/>
        <v>38245.802273702735</v>
      </c>
      <c r="E300" s="5">
        <f t="shared" si="28"/>
        <v>-15432.75567393711</v>
      </c>
      <c r="F300" s="5">
        <f t="shared" si="29"/>
        <v>-3315999.2197470712</v>
      </c>
      <c r="G300" s="5"/>
    </row>
    <row r="301" spans="1:7">
      <c r="A301" s="1">
        <f t="shared" ca="1" si="26"/>
        <v>48427</v>
      </c>
      <c r="B301">
        <f t="shared" si="27"/>
        <v>292</v>
      </c>
      <c r="C301" s="5">
        <f t="shared" si="24"/>
        <v>22813.046599765625</v>
      </c>
      <c r="D301" s="5">
        <f t="shared" si="25"/>
        <v>38425.876259408084</v>
      </c>
      <c r="E301" s="5">
        <f t="shared" si="28"/>
        <v>-15612.829659642461</v>
      </c>
      <c r="F301" s="5">
        <f t="shared" si="29"/>
        <v>-3354425.0960064791</v>
      </c>
      <c r="G301" s="5"/>
    </row>
    <row r="302" spans="1:7">
      <c r="A302" s="1">
        <f t="shared" ca="1" si="26"/>
        <v>48458</v>
      </c>
      <c r="B302">
        <f t="shared" si="27"/>
        <v>293</v>
      </c>
      <c r="C302" s="5">
        <f t="shared" si="24"/>
        <v>22813.046599765625</v>
      </c>
      <c r="D302" s="5">
        <f t="shared" si="25"/>
        <v>38606.798093462799</v>
      </c>
      <c r="E302" s="5">
        <f t="shared" si="28"/>
        <v>-15793.751493697173</v>
      </c>
      <c r="F302" s="5">
        <f t="shared" si="29"/>
        <v>-3393031.8940999419</v>
      </c>
      <c r="G302" s="5"/>
    </row>
    <row r="303" spans="1:7">
      <c r="A303" s="1">
        <f t="shared" ca="1" si="26"/>
        <v>48488</v>
      </c>
      <c r="B303">
        <f t="shared" si="27"/>
        <v>294</v>
      </c>
      <c r="C303" s="5">
        <f t="shared" si="24"/>
        <v>22813.046599765625</v>
      </c>
      <c r="D303" s="5">
        <f t="shared" si="25"/>
        <v>38788.571767819521</v>
      </c>
      <c r="E303" s="5">
        <f t="shared" si="28"/>
        <v>-15975.525168053893</v>
      </c>
      <c r="F303" s="5">
        <f t="shared" si="29"/>
        <v>-3431820.4658677615</v>
      </c>
      <c r="G303" s="5"/>
    </row>
    <row r="304" spans="1:7">
      <c r="A304" s="1">
        <f t="shared" ca="1" si="26"/>
        <v>48519</v>
      </c>
      <c r="B304">
        <f t="shared" si="27"/>
        <v>295</v>
      </c>
      <c r="C304" s="5">
        <f t="shared" si="24"/>
        <v>22813.046599765625</v>
      </c>
      <c r="D304" s="5">
        <f t="shared" si="25"/>
        <v>38971.201293226331</v>
      </c>
      <c r="E304" s="5">
        <f t="shared" si="28"/>
        <v>-16158.15469346071</v>
      </c>
      <c r="F304" s="5">
        <f t="shared" si="29"/>
        <v>-3470791.6671609879</v>
      </c>
      <c r="G304" s="5"/>
    </row>
    <row r="305" spans="1:7">
      <c r="A305" s="1">
        <f t="shared" ca="1" si="26"/>
        <v>48549</v>
      </c>
      <c r="B305">
        <f t="shared" si="27"/>
        <v>296</v>
      </c>
      <c r="C305" s="5">
        <f t="shared" si="24"/>
        <v>22813.046599765625</v>
      </c>
      <c r="D305" s="5">
        <f t="shared" si="25"/>
        <v>39154.690699315281</v>
      </c>
      <c r="E305" s="5">
        <f t="shared" si="28"/>
        <v>-16341.644099549652</v>
      </c>
      <c r="F305" s="5">
        <f t="shared" si="29"/>
        <v>-3509946.357860303</v>
      </c>
      <c r="G305" s="5"/>
    </row>
    <row r="306" spans="1:7">
      <c r="A306" s="1">
        <f t="shared" ca="1" si="26"/>
        <v>48580</v>
      </c>
      <c r="B306">
        <f t="shared" si="27"/>
        <v>297</v>
      </c>
      <c r="C306" s="5">
        <f t="shared" si="24"/>
        <v>22813.046599765625</v>
      </c>
      <c r="D306" s="5">
        <f t="shared" si="25"/>
        <v>39339.044034691222</v>
      </c>
      <c r="E306" s="5">
        <f t="shared" si="28"/>
        <v>-16525.997434925594</v>
      </c>
      <c r="F306" s="5">
        <f t="shared" si="29"/>
        <v>-3549285.4018949941</v>
      </c>
      <c r="G306" s="5"/>
    </row>
    <row r="307" spans="1:7">
      <c r="A307" s="1">
        <f t="shared" ca="1" si="26"/>
        <v>48611</v>
      </c>
      <c r="B307">
        <f t="shared" si="27"/>
        <v>298</v>
      </c>
      <c r="C307" s="5">
        <f t="shared" si="24"/>
        <v>22813.046599765625</v>
      </c>
      <c r="D307" s="5">
        <f t="shared" si="25"/>
        <v>39524.265367021224</v>
      </c>
      <c r="E307" s="5">
        <f t="shared" si="28"/>
        <v>-16711.218767255599</v>
      </c>
      <c r="F307" s="5">
        <f t="shared" si="29"/>
        <v>-3588809.6672620154</v>
      </c>
      <c r="G307" s="5"/>
    </row>
    <row r="308" spans="1:7">
      <c r="A308" s="1">
        <f t="shared" ca="1" si="26"/>
        <v>48639</v>
      </c>
      <c r="B308">
        <f t="shared" si="27"/>
        <v>299</v>
      </c>
      <c r="C308" s="5">
        <f t="shared" si="24"/>
        <v>22813.046599765625</v>
      </c>
      <c r="D308" s="5">
        <f t="shared" si="25"/>
        <v>39710.358783124277</v>
      </c>
      <c r="E308" s="5">
        <f t="shared" si="28"/>
        <v>-16897.312183358656</v>
      </c>
      <c r="F308" s="5">
        <f t="shared" si="29"/>
        <v>-3628520.0260451399</v>
      </c>
      <c r="G308" s="5"/>
    </row>
    <row r="309" spans="1:7">
      <c r="A309" s="1">
        <f t="shared" ca="1" si="26"/>
        <v>48670</v>
      </c>
      <c r="B309">
        <f t="shared" si="27"/>
        <v>300</v>
      </c>
      <c r="C309" s="5">
        <f t="shared" si="24"/>
        <v>22813.046599765625</v>
      </c>
      <c r="D309" s="5">
        <f t="shared" si="25"/>
        <v>39897.328389061491</v>
      </c>
      <c r="E309" s="5">
        <f t="shared" si="28"/>
        <v>-17084.281789295866</v>
      </c>
      <c r="F309" s="5">
        <f t="shared" si="29"/>
        <v>-3668417.3544342015</v>
      </c>
      <c r="G309" s="5"/>
    </row>
    <row r="310" spans="1:7">
      <c r="A310" s="1">
        <f t="shared" ca="1" si="26"/>
        <v>48700</v>
      </c>
      <c r="B310">
        <f t="shared" si="27"/>
        <v>301</v>
      </c>
      <c r="C310" s="5">
        <f t="shared" si="24"/>
        <v>22813.046599765625</v>
      </c>
      <c r="D310" s="5">
        <f t="shared" si="25"/>
        <v>40085.178310226656</v>
      </c>
      <c r="E310" s="5">
        <f t="shared" si="28"/>
        <v>-17272.131710461032</v>
      </c>
      <c r="F310" s="5">
        <f t="shared" si="29"/>
        <v>-3708502.5327444281</v>
      </c>
      <c r="G310" s="5"/>
    </row>
    <row r="311" spans="1:7">
      <c r="A311" s="1">
        <f t="shared" ca="1" si="26"/>
        <v>48731</v>
      </c>
      <c r="B311">
        <f t="shared" si="27"/>
        <v>302</v>
      </c>
      <c r="C311" s="5">
        <f t="shared" si="24"/>
        <v>22813.046599765625</v>
      </c>
      <c r="D311" s="5">
        <f t="shared" si="25"/>
        <v>40273.912691437305</v>
      </c>
      <c r="E311" s="5">
        <f t="shared" si="28"/>
        <v>-17460.866091671684</v>
      </c>
      <c r="F311" s="5">
        <f t="shared" si="29"/>
        <v>-3748776.4454358653</v>
      </c>
      <c r="G311" s="5"/>
    </row>
    <row r="312" spans="1:7">
      <c r="A312" s="1">
        <f t="shared" ca="1" si="26"/>
        <v>48761</v>
      </c>
      <c r="B312">
        <f t="shared" si="27"/>
        <v>303</v>
      </c>
      <c r="C312" s="5">
        <f t="shared" si="24"/>
        <v>22813.046599765625</v>
      </c>
      <c r="D312" s="5">
        <f t="shared" si="25"/>
        <v>40463.535697026156</v>
      </c>
      <c r="E312" s="5">
        <f t="shared" si="28"/>
        <v>-17650.489097260532</v>
      </c>
      <c r="F312" s="5">
        <f t="shared" si="29"/>
        <v>-3789239.9811328915</v>
      </c>
      <c r="G312" s="5"/>
    </row>
    <row r="313" spans="1:7">
      <c r="A313" s="1">
        <f t="shared" ca="1" si="26"/>
        <v>48792</v>
      </c>
      <c r="B313">
        <f t="shared" si="27"/>
        <v>304</v>
      </c>
      <c r="C313" s="5">
        <f t="shared" si="24"/>
        <v>22813.046599765625</v>
      </c>
      <c r="D313" s="5">
        <f t="shared" si="25"/>
        <v>40654.051510932986</v>
      </c>
      <c r="E313" s="5">
        <f t="shared" si="28"/>
        <v>-17841.004911167365</v>
      </c>
      <c r="F313" s="5">
        <f t="shared" si="29"/>
        <v>-3829894.0326438244</v>
      </c>
      <c r="G313" s="5"/>
    </row>
    <row r="314" spans="1:7">
      <c r="A314" s="1">
        <f t="shared" ca="1" si="26"/>
        <v>48823</v>
      </c>
      <c r="B314">
        <f t="shared" si="27"/>
        <v>305</v>
      </c>
      <c r="C314" s="5">
        <f t="shared" si="24"/>
        <v>22813.046599765625</v>
      </c>
      <c r="D314" s="5">
        <f t="shared" si="25"/>
        <v>40845.464336796969</v>
      </c>
      <c r="E314" s="5">
        <f t="shared" si="28"/>
        <v>-18032.417737031341</v>
      </c>
      <c r="F314" s="5">
        <f t="shared" si="29"/>
        <v>-3870739.4969806215</v>
      </c>
      <c r="G314" s="5"/>
    </row>
    <row r="315" spans="1:7">
      <c r="A315" s="1">
        <f t="shared" ca="1" si="26"/>
        <v>48853</v>
      </c>
      <c r="B315">
        <f t="shared" si="27"/>
        <v>306</v>
      </c>
      <c r="C315" s="5">
        <f t="shared" si="24"/>
        <v>22813.046599765625</v>
      </c>
      <c r="D315" s="5">
        <f t="shared" si="25"/>
        <v>41037.778398049384</v>
      </c>
      <c r="E315" s="5">
        <f t="shared" si="28"/>
        <v>-18224.731798283759</v>
      </c>
      <c r="F315" s="5">
        <f t="shared" si="29"/>
        <v>-3911777.275378671</v>
      </c>
      <c r="G315" s="5"/>
    </row>
    <row r="316" spans="1:7">
      <c r="A316" s="1">
        <f t="shared" ca="1" si="26"/>
        <v>48884</v>
      </c>
      <c r="B316">
        <f t="shared" si="27"/>
        <v>307</v>
      </c>
      <c r="C316" s="5">
        <f t="shared" si="24"/>
        <v>22813.046599765625</v>
      </c>
      <c r="D316" s="5">
        <f t="shared" si="25"/>
        <v>41230.997938006869</v>
      </c>
      <c r="E316" s="5">
        <f t="shared" si="28"/>
        <v>-18417.951338241244</v>
      </c>
      <c r="F316" s="5">
        <f t="shared" si="29"/>
        <v>-3953008.2733166777</v>
      </c>
      <c r="G316" s="5"/>
    </row>
    <row r="317" spans="1:7">
      <c r="A317" s="1">
        <f t="shared" ca="1" si="26"/>
        <v>48914</v>
      </c>
      <c r="B317">
        <f t="shared" si="27"/>
        <v>308</v>
      </c>
      <c r="C317" s="5">
        <f t="shared" si="24"/>
        <v>22813.046599765625</v>
      </c>
      <c r="D317" s="5">
        <f t="shared" si="25"/>
        <v>41425.127219964983</v>
      </c>
      <c r="E317" s="5">
        <f t="shared" si="28"/>
        <v>-18612.080620199358</v>
      </c>
      <c r="F317" s="5">
        <f t="shared" si="29"/>
        <v>-3994433.4005366424</v>
      </c>
      <c r="G317" s="5"/>
    </row>
    <row r="318" spans="1:7">
      <c r="A318" s="1">
        <f t="shared" ca="1" si="26"/>
        <v>48945</v>
      </c>
      <c r="B318">
        <f t="shared" si="27"/>
        <v>309</v>
      </c>
      <c r="C318" s="5">
        <f t="shared" si="24"/>
        <v>22813.046599765625</v>
      </c>
      <c r="D318" s="5">
        <f t="shared" si="25"/>
        <v>41620.170527292314</v>
      </c>
      <c r="E318" s="5">
        <f t="shared" si="28"/>
        <v>-18807.123927526693</v>
      </c>
      <c r="F318" s="5">
        <f t="shared" si="29"/>
        <v>-4036053.5710639348</v>
      </c>
      <c r="G318" s="5"/>
    </row>
    <row r="319" spans="1:7">
      <c r="A319" s="1">
        <f t="shared" ca="1" si="26"/>
        <v>48976</v>
      </c>
      <c r="B319">
        <f t="shared" si="27"/>
        <v>310</v>
      </c>
      <c r="C319" s="5">
        <f t="shared" si="24"/>
        <v>22813.046599765625</v>
      </c>
      <c r="D319" s="5">
        <f t="shared" si="25"/>
        <v>41816.132163524984</v>
      </c>
      <c r="E319" s="5">
        <f t="shared" si="28"/>
        <v>-19003.08556375936</v>
      </c>
      <c r="F319" s="5">
        <f t="shared" si="29"/>
        <v>-4077869.7032274599</v>
      </c>
      <c r="G319" s="5"/>
    </row>
    <row r="320" spans="1:7">
      <c r="A320" s="1">
        <f t="shared" ca="1" si="26"/>
        <v>49004</v>
      </c>
      <c r="B320">
        <f t="shared" si="27"/>
        <v>311</v>
      </c>
      <c r="C320" s="5">
        <f t="shared" si="24"/>
        <v>22813.046599765625</v>
      </c>
      <c r="D320" s="5">
        <f t="shared" si="25"/>
        <v>42013.016452461583</v>
      </c>
      <c r="E320" s="5">
        <f t="shared" si="28"/>
        <v>-19199.969852695958</v>
      </c>
      <c r="F320" s="5">
        <f t="shared" si="29"/>
        <v>-4119882.7196799214</v>
      </c>
      <c r="G320" s="5"/>
    </row>
    <row r="321" spans="1:7">
      <c r="A321" s="1">
        <f t="shared" ca="1" si="26"/>
        <v>49035</v>
      </c>
      <c r="B321">
        <f t="shared" si="27"/>
        <v>312</v>
      </c>
      <c r="C321" s="5">
        <f t="shared" si="24"/>
        <v>22813.046599765625</v>
      </c>
      <c r="D321" s="5">
        <f t="shared" si="25"/>
        <v>42210.827738258587</v>
      </c>
      <c r="E321" s="5">
        <f t="shared" si="28"/>
        <v>-19397.781138492963</v>
      </c>
      <c r="F321" s="5">
        <f t="shared" si="29"/>
        <v>-4162093.5474181799</v>
      </c>
      <c r="G321" s="5"/>
    </row>
    <row r="322" spans="1:7">
      <c r="A322" s="1">
        <f t="shared" ca="1" si="26"/>
        <v>49065</v>
      </c>
      <c r="B322">
        <f t="shared" si="27"/>
        <v>313</v>
      </c>
      <c r="C322" s="5">
        <f t="shared" si="24"/>
        <v>22813.046599765625</v>
      </c>
      <c r="D322" s="5">
        <f t="shared" si="25"/>
        <v>42409.570385526225</v>
      </c>
      <c r="E322" s="5">
        <f t="shared" si="28"/>
        <v>-19596.523785760597</v>
      </c>
      <c r="F322" s="5">
        <f t="shared" si="29"/>
        <v>-4204503.1178037059</v>
      </c>
      <c r="G322" s="5"/>
    </row>
    <row r="323" spans="1:7">
      <c r="A323" s="1">
        <f t="shared" ca="1" si="26"/>
        <v>49096</v>
      </c>
      <c r="B323">
        <f t="shared" si="27"/>
        <v>314</v>
      </c>
      <c r="C323" s="5">
        <f t="shared" si="24"/>
        <v>22813.046599765625</v>
      </c>
      <c r="D323" s="5">
        <f t="shared" si="25"/>
        <v>42609.248779424743</v>
      </c>
      <c r="E323" s="5">
        <f t="shared" si="28"/>
        <v>-19796.202179659114</v>
      </c>
      <c r="F323" s="5">
        <f t="shared" si="29"/>
        <v>-4247112.3665831303</v>
      </c>
      <c r="G323" s="5"/>
    </row>
    <row r="324" spans="1:7">
      <c r="A324" s="1">
        <f t="shared" ca="1" si="26"/>
        <v>49126</v>
      </c>
      <c r="B324">
        <f t="shared" si="27"/>
        <v>315</v>
      </c>
      <c r="C324" s="5">
        <f t="shared" si="24"/>
        <v>22813.046599765625</v>
      </c>
      <c r="D324" s="5">
        <f t="shared" si="25"/>
        <v>42809.867325761195</v>
      </c>
      <c r="E324" s="5">
        <f t="shared" si="28"/>
        <v>-19996.820725995574</v>
      </c>
      <c r="F324" s="5">
        <f t="shared" si="29"/>
        <v>-4289922.2339088917</v>
      </c>
      <c r="G324" s="5"/>
    </row>
    <row r="325" spans="1:7">
      <c r="A325" s="1">
        <f t="shared" ca="1" si="26"/>
        <v>49157</v>
      </c>
      <c r="B325">
        <f t="shared" si="27"/>
        <v>316</v>
      </c>
      <c r="C325" s="5">
        <f t="shared" si="24"/>
        <v>22813.046599765625</v>
      </c>
      <c r="D325" s="5">
        <f t="shared" si="25"/>
        <v>43011.430451086657</v>
      </c>
      <c r="E325" s="5">
        <f t="shared" si="28"/>
        <v>-20198.383851321032</v>
      </c>
      <c r="F325" s="5">
        <f t="shared" si="29"/>
        <v>-4332933.6643599784</v>
      </c>
      <c r="G325" s="5"/>
    </row>
    <row r="326" spans="1:7">
      <c r="A326" s="1">
        <f t="shared" ca="1" si="26"/>
        <v>49188</v>
      </c>
      <c r="B326">
        <f t="shared" si="27"/>
        <v>317</v>
      </c>
      <c r="C326" s="5">
        <f t="shared" si="24"/>
        <v>22813.046599765625</v>
      </c>
      <c r="D326" s="5">
        <f t="shared" si="25"/>
        <v>43213.942602793861</v>
      </c>
      <c r="E326" s="5">
        <f t="shared" si="28"/>
        <v>-20400.896003028232</v>
      </c>
      <c r="F326" s="5">
        <f t="shared" si="29"/>
        <v>-4376147.6069627721</v>
      </c>
      <c r="G326" s="5"/>
    </row>
    <row r="327" spans="1:7">
      <c r="A327" s="1">
        <f t="shared" ca="1" si="26"/>
        <v>49218</v>
      </c>
      <c r="B327">
        <f t="shared" si="27"/>
        <v>318</v>
      </c>
      <c r="C327" s="5">
        <f t="shared" si="24"/>
        <v>22813.046599765625</v>
      </c>
      <c r="D327" s="5">
        <f t="shared" si="25"/>
        <v>43417.408249215339</v>
      </c>
      <c r="E327" s="5">
        <f t="shared" si="28"/>
        <v>-20604.361649449718</v>
      </c>
      <c r="F327" s="5">
        <f t="shared" si="29"/>
        <v>-4419565.0152119873</v>
      </c>
      <c r="G327" s="5"/>
    </row>
    <row r="328" spans="1:7">
      <c r="A328" s="1">
        <f t="shared" ca="1" si="26"/>
        <v>49249</v>
      </c>
      <c r="B328">
        <f t="shared" si="27"/>
        <v>319</v>
      </c>
      <c r="C328" s="5">
        <f t="shared" si="24"/>
        <v>22813.046599765625</v>
      </c>
      <c r="D328" s="5">
        <f t="shared" si="25"/>
        <v>43621.831879722071</v>
      </c>
      <c r="E328" s="5">
        <f t="shared" si="28"/>
        <v>-20808.785279956443</v>
      </c>
      <c r="F328" s="5">
        <f t="shared" si="29"/>
        <v>-4463186.8470917093</v>
      </c>
      <c r="G328" s="5"/>
    </row>
    <row r="329" spans="1:7">
      <c r="A329" s="1">
        <f t="shared" ca="1" si="26"/>
        <v>49279</v>
      </c>
      <c r="B329">
        <f t="shared" si="27"/>
        <v>320</v>
      </c>
      <c r="C329" s="5">
        <f t="shared" si="24"/>
        <v>22813.046599765625</v>
      </c>
      <c r="D329" s="5">
        <f t="shared" si="25"/>
        <v>43827.218004822425</v>
      </c>
      <c r="E329" s="5">
        <f t="shared" si="28"/>
        <v>-21014.171405056797</v>
      </c>
      <c r="F329" s="5">
        <f t="shared" si="29"/>
        <v>-4507014.065096532</v>
      </c>
      <c r="G329" s="5"/>
    </row>
    <row r="330" spans="1:7">
      <c r="A330" s="1">
        <f t="shared" ca="1" si="26"/>
        <v>49310</v>
      </c>
      <c r="B330">
        <f t="shared" si="27"/>
        <v>321</v>
      </c>
      <c r="C330" s="5">
        <f t="shared" si="24"/>
        <v>22813.046599765625</v>
      </c>
      <c r="D330" s="5">
        <f t="shared" si="25"/>
        <v>44033.571156261794</v>
      </c>
      <c r="E330" s="5">
        <f t="shared" si="28"/>
        <v>-21220.524556496173</v>
      </c>
      <c r="F330" s="5">
        <f t="shared" si="29"/>
        <v>-4551047.6362527935</v>
      </c>
      <c r="G330" s="5"/>
    </row>
    <row r="331" spans="1:7">
      <c r="A331" s="1">
        <f t="shared" ca="1" si="26"/>
        <v>49341</v>
      </c>
      <c r="B331">
        <f t="shared" si="27"/>
        <v>322</v>
      </c>
      <c r="C331" s="5">
        <f t="shared" ref="C331:C369" si="30">-PMT($C$4/12,$C$5,$C$3,0)</f>
        <v>22813.046599765625</v>
      </c>
      <c r="D331" s="5">
        <f t="shared" ref="D331:D369" si="31">C331-E331</f>
        <v>44240.895887122533</v>
      </c>
      <c r="E331" s="5">
        <f t="shared" si="28"/>
        <v>-21427.849287356905</v>
      </c>
      <c r="F331" s="5">
        <f t="shared" si="29"/>
        <v>-4595288.532139916</v>
      </c>
      <c r="G331" s="5"/>
    </row>
    <row r="332" spans="1:7">
      <c r="A332" s="1">
        <f t="shared" ref="A332:A369" ca="1" si="32">DATE(YEAR(A331),MONTH(A331)+1,1)</f>
        <v>49369</v>
      </c>
      <c r="B332">
        <f t="shared" ref="B332:B369" si="33">B331+1</f>
        <v>323</v>
      </c>
      <c r="C332" s="5">
        <f t="shared" si="30"/>
        <v>22813.046599765625</v>
      </c>
      <c r="D332" s="5">
        <f t="shared" si="31"/>
        <v>44449.196771924398</v>
      </c>
      <c r="E332" s="5">
        <f t="shared" ref="E332:E369" si="34">($C$4/12)*F331</f>
        <v>-21636.15017215877</v>
      </c>
      <c r="F332" s="5">
        <f t="shared" si="29"/>
        <v>-4639737.7289118404</v>
      </c>
      <c r="G332" s="5"/>
    </row>
    <row r="333" spans="1:7">
      <c r="A333" s="1">
        <f t="shared" ca="1" si="32"/>
        <v>49400</v>
      </c>
      <c r="B333">
        <f t="shared" si="33"/>
        <v>324</v>
      </c>
      <c r="C333" s="5">
        <f t="shared" si="30"/>
        <v>22813.046599765625</v>
      </c>
      <c r="D333" s="5">
        <f t="shared" si="31"/>
        <v>44658.478406725539</v>
      </c>
      <c r="E333" s="5">
        <f t="shared" si="34"/>
        <v>-21845.431806959914</v>
      </c>
      <c r="F333" s="5">
        <f t="shared" si="29"/>
        <v>-4684396.2073185658</v>
      </c>
      <c r="G333" s="5"/>
    </row>
    <row r="334" spans="1:7">
      <c r="A334" s="1">
        <f t="shared" ca="1" si="32"/>
        <v>49430</v>
      </c>
      <c r="B334">
        <f t="shared" si="33"/>
        <v>325</v>
      </c>
      <c r="C334" s="5">
        <f t="shared" si="30"/>
        <v>22813.046599765625</v>
      </c>
      <c r="D334" s="5">
        <f t="shared" si="31"/>
        <v>44868.745409223877</v>
      </c>
      <c r="E334" s="5">
        <f t="shared" si="34"/>
        <v>-22055.698809458248</v>
      </c>
      <c r="F334" s="5">
        <f t="shared" ref="F334:F369" si="35">F333-D334</f>
        <v>-4729264.95272779</v>
      </c>
      <c r="G334" s="5"/>
    </row>
    <row r="335" spans="1:7">
      <c r="A335" s="1">
        <f t="shared" ca="1" si="32"/>
        <v>49461</v>
      </c>
      <c r="B335">
        <f t="shared" si="33"/>
        <v>326</v>
      </c>
      <c r="C335" s="5">
        <f t="shared" si="30"/>
        <v>22813.046599765625</v>
      </c>
      <c r="D335" s="5">
        <f t="shared" si="31"/>
        <v>45080.002418858974</v>
      </c>
      <c r="E335" s="5">
        <f t="shared" si="34"/>
        <v>-22266.955819093346</v>
      </c>
      <c r="F335" s="5">
        <f t="shared" si="35"/>
        <v>-4774344.9551466489</v>
      </c>
      <c r="G335" s="5"/>
    </row>
    <row r="336" spans="1:7">
      <c r="A336" s="1">
        <f t="shared" ca="1" si="32"/>
        <v>49491</v>
      </c>
      <c r="B336">
        <f t="shared" si="33"/>
        <v>327</v>
      </c>
      <c r="C336" s="5">
        <f t="shared" si="30"/>
        <v>22813.046599765625</v>
      </c>
      <c r="D336" s="5">
        <f t="shared" si="31"/>
        <v>45292.254096914432</v>
      </c>
      <c r="E336" s="5">
        <f t="shared" si="34"/>
        <v>-22479.207497148807</v>
      </c>
      <c r="F336" s="5">
        <f t="shared" si="35"/>
        <v>-4819637.209243563</v>
      </c>
      <c r="G336" s="5"/>
    </row>
    <row r="337" spans="1:7">
      <c r="A337" s="1">
        <f t="shared" ca="1" si="32"/>
        <v>49522</v>
      </c>
      <c r="B337">
        <f t="shared" si="33"/>
        <v>328</v>
      </c>
      <c r="C337" s="5">
        <f t="shared" si="30"/>
        <v>22813.046599765625</v>
      </c>
      <c r="D337" s="5">
        <f t="shared" si="31"/>
        <v>45505.50512662073</v>
      </c>
      <c r="E337" s="5">
        <f t="shared" si="34"/>
        <v>-22692.458526855109</v>
      </c>
      <c r="F337" s="5">
        <f t="shared" si="35"/>
        <v>-4865142.7143701836</v>
      </c>
      <c r="G337" s="5"/>
    </row>
    <row r="338" spans="1:7">
      <c r="A338" s="1">
        <f t="shared" ca="1" si="32"/>
        <v>49553</v>
      </c>
      <c r="B338">
        <f t="shared" si="33"/>
        <v>329</v>
      </c>
      <c r="C338" s="5">
        <f t="shared" si="30"/>
        <v>22813.046599765625</v>
      </c>
      <c r="D338" s="5">
        <f t="shared" si="31"/>
        <v>45719.760213258574</v>
      </c>
      <c r="E338" s="5">
        <f t="shared" si="34"/>
        <v>-22906.71361349295</v>
      </c>
      <c r="F338" s="5">
        <f t="shared" si="35"/>
        <v>-4910862.4745834423</v>
      </c>
      <c r="G338" s="5"/>
    </row>
    <row r="339" spans="1:7">
      <c r="A339" s="1">
        <f t="shared" ca="1" si="32"/>
        <v>49583</v>
      </c>
      <c r="B339">
        <f t="shared" si="33"/>
        <v>330</v>
      </c>
      <c r="C339" s="5">
        <f t="shared" si="30"/>
        <v>22813.046599765625</v>
      </c>
      <c r="D339" s="5">
        <f t="shared" si="31"/>
        <v>45935.024084262666</v>
      </c>
      <c r="E339" s="5">
        <f t="shared" si="34"/>
        <v>-23121.977484497042</v>
      </c>
      <c r="F339" s="5">
        <f t="shared" si="35"/>
        <v>-4956797.4986677049</v>
      </c>
      <c r="G339" s="5"/>
    </row>
    <row r="340" spans="1:7">
      <c r="A340" s="1">
        <f t="shared" ca="1" si="32"/>
        <v>49614</v>
      </c>
      <c r="B340">
        <f t="shared" si="33"/>
        <v>331</v>
      </c>
      <c r="C340" s="5">
        <f t="shared" si="30"/>
        <v>22813.046599765625</v>
      </c>
      <c r="D340" s="5">
        <f t="shared" si="31"/>
        <v>46151.30148932607</v>
      </c>
      <c r="E340" s="5">
        <f t="shared" si="34"/>
        <v>-23338.254889560445</v>
      </c>
      <c r="F340" s="5">
        <f t="shared" si="35"/>
        <v>-5002948.800157031</v>
      </c>
      <c r="G340" s="5"/>
    </row>
    <row r="341" spans="1:7">
      <c r="A341" s="1">
        <f t="shared" ca="1" si="32"/>
        <v>49644</v>
      </c>
      <c r="B341">
        <f t="shared" si="33"/>
        <v>332</v>
      </c>
      <c r="C341" s="5">
        <f t="shared" si="30"/>
        <v>22813.046599765625</v>
      </c>
      <c r="D341" s="5">
        <f t="shared" si="31"/>
        <v>46368.597200504984</v>
      </c>
      <c r="E341" s="5">
        <f t="shared" si="34"/>
        <v>-23555.550600739356</v>
      </c>
      <c r="F341" s="5">
        <f t="shared" si="35"/>
        <v>-5049317.3973575365</v>
      </c>
      <c r="G341" s="5"/>
    </row>
    <row r="342" spans="1:7">
      <c r="A342" s="1">
        <f t="shared" ca="1" si="32"/>
        <v>49675</v>
      </c>
      <c r="B342">
        <f t="shared" si="33"/>
        <v>333</v>
      </c>
      <c r="C342" s="5">
        <f t="shared" si="30"/>
        <v>22813.046599765625</v>
      </c>
      <c r="D342" s="5">
        <f t="shared" si="31"/>
        <v>46586.916012324029</v>
      </c>
      <c r="E342" s="5">
        <f t="shared" si="34"/>
        <v>-23773.869412558401</v>
      </c>
      <c r="F342" s="5">
        <f t="shared" si="35"/>
        <v>-5095904.3133698609</v>
      </c>
      <c r="G342" s="5"/>
    </row>
    <row r="343" spans="1:7">
      <c r="A343" s="1">
        <f t="shared" ca="1" si="32"/>
        <v>49706</v>
      </c>
      <c r="B343">
        <f t="shared" si="33"/>
        <v>334</v>
      </c>
      <c r="C343" s="5">
        <f t="shared" si="30"/>
        <v>22813.046599765625</v>
      </c>
      <c r="D343" s="5">
        <f t="shared" si="31"/>
        <v>46806.262741882048</v>
      </c>
      <c r="E343" s="5">
        <f t="shared" si="34"/>
        <v>-23993.216142116427</v>
      </c>
      <c r="F343" s="5">
        <f t="shared" si="35"/>
        <v>-5142710.5761117432</v>
      </c>
      <c r="G343" s="5"/>
    </row>
    <row r="344" spans="1:7">
      <c r="A344" s="1">
        <f t="shared" ca="1" si="32"/>
        <v>49735</v>
      </c>
      <c r="B344">
        <f t="shared" si="33"/>
        <v>335</v>
      </c>
      <c r="C344" s="5">
        <f t="shared" si="30"/>
        <v>22813.046599765625</v>
      </c>
      <c r="D344" s="5">
        <f t="shared" si="31"/>
        <v>47026.642228958415</v>
      </c>
      <c r="E344" s="5">
        <f t="shared" si="34"/>
        <v>-24213.595629192791</v>
      </c>
      <c r="F344" s="5">
        <f t="shared" si="35"/>
        <v>-5189737.2183407014</v>
      </c>
      <c r="G344" s="5"/>
    </row>
    <row r="345" spans="1:7">
      <c r="A345" s="1">
        <f t="shared" ca="1" si="32"/>
        <v>49766</v>
      </c>
      <c r="B345">
        <f t="shared" si="33"/>
        <v>336</v>
      </c>
      <c r="C345" s="5">
        <f t="shared" si="30"/>
        <v>22813.046599765625</v>
      </c>
      <c r="D345" s="5">
        <f t="shared" si="31"/>
        <v>47248.059336119761</v>
      </c>
      <c r="E345" s="5">
        <f t="shared" si="34"/>
        <v>-24435.012736354136</v>
      </c>
      <c r="F345" s="5">
        <f t="shared" si="35"/>
        <v>-5236985.2776768208</v>
      </c>
      <c r="G345" s="5"/>
    </row>
    <row r="346" spans="1:7">
      <c r="A346" s="1">
        <f t="shared" ca="1" si="32"/>
        <v>49796</v>
      </c>
      <c r="B346">
        <f t="shared" si="33"/>
        <v>337</v>
      </c>
      <c r="C346" s="5">
        <f t="shared" si="30"/>
        <v>22813.046599765625</v>
      </c>
      <c r="D346" s="5">
        <f t="shared" si="31"/>
        <v>47470.518948827324</v>
      </c>
      <c r="E346" s="5">
        <f t="shared" si="34"/>
        <v>-24657.4723490617</v>
      </c>
      <c r="F346" s="5">
        <f t="shared" si="35"/>
        <v>-5284455.7966256477</v>
      </c>
      <c r="G346" s="5"/>
    </row>
    <row r="347" spans="1:7">
      <c r="A347" s="1">
        <f t="shared" ca="1" si="32"/>
        <v>49827</v>
      </c>
      <c r="B347">
        <f t="shared" si="33"/>
        <v>338</v>
      </c>
      <c r="C347" s="5">
        <f t="shared" si="30"/>
        <v>22813.046599765625</v>
      </c>
      <c r="D347" s="5">
        <f t="shared" si="31"/>
        <v>47694.025975544719</v>
      </c>
      <c r="E347" s="5">
        <f t="shared" si="34"/>
        <v>-24880.97937577909</v>
      </c>
      <c r="F347" s="5">
        <f t="shared" si="35"/>
        <v>-5332149.8226011926</v>
      </c>
      <c r="G347" s="5"/>
    </row>
    <row r="348" spans="1:7">
      <c r="A348" s="1">
        <f t="shared" ca="1" si="32"/>
        <v>49857</v>
      </c>
      <c r="B348">
        <f t="shared" si="33"/>
        <v>339</v>
      </c>
      <c r="C348" s="5">
        <f t="shared" si="30"/>
        <v>22813.046599765625</v>
      </c>
      <c r="D348" s="5">
        <f t="shared" si="31"/>
        <v>47918.585347846238</v>
      </c>
      <c r="E348" s="5">
        <f t="shared" si="34"/>
        <v>-25105.538748080617</v>
      </c>
      <c r="F348" s="5">
        <f t="shared" si="35"/>
        <v>-5380068.4079490388</v>
      </c>
      <c r="G348" s="5"/>
    </row>
    <row r="349" spans="1:7">
      <c r="A349" s="1">
        <f t="shared" ca="1" si="32"/>
        <v>49888</v>
      </c>
      <c r="B349">
        <f t="shared" si="33"/>
        <v>340</v>
      </c>
      <c r="C349" s="5">
        <f t="shared" si="30"/>
        <v>22813.046599765625</v>
      </c>
      <c r="D349" s="5">
        <f t="shared" si="31"/>
        <v>48144.202020525685</v>
      </c>
      <c r="E349" s="5">
        <f t="shared" si="34"/>
        <v>-25331.155420760057</v>
      </c>
      <c r="F349" s="5">
        <f t="shared" si="35"/>
        <v>-5428212.6099695647</v>
      </c>
      <c r="G349" s="5"/>
    </row>
    <row r="350" spans="1:7">
      <c r="A350" s="1">
        <f t="shared" ca="1" si="32"/>
        <v>49919</v>
      </c>
      <c r="B350">
        <f t="shared" si="33"/>
        <v>341</v>
      </c>
      <c r="C350" s="5">
        <f t="shared" si="30"/>
        <v>22813.046599765625</v>
      </c>
      <c r="D350" s="5">
        <f t="shared" si="31"/>
        <v>48370.880971705657</v>
      </c>
      <c r="E350" s="5">
        <f t="shared" si="34"/>
        <v>-25557.834371940036</v>
      </c>
      <c r="F350" s="5">
        <f t="shared" si="35"/>
        <v>-5476583.4909412703</v>
      </c>
      <c r="G350" s="5"/>
    </row>
    <row r="351" spans="1:7">
      <c r="A351" s="1">
        <f t="shared" ca="1" si="32"/>
        <v>49949</v>
      </c>
      <c r="B351">
        <f t="shared" si="33"/>
        <v>342</v>
      </c>
      <c r="C351" s="5">
        <f t="shared" si="30"/>
        <v>22813.046599765625</v>
      </c>
      <c r="D351" s="5">
        <f t="shared" si="31"/>
        <v>48598.627202947435</v>
      </c>
      <c r="E351" s="5">
        <f t="shared" si="34"/>
        <v>-25785.580603181814</v>
      </c>
      <c r="F351" s="5">
        <f t="shared" si="35"/>
        <v>-5525182.1181442179</v>
      </c>
      <c r="G351" s="5"/>
    </row>
    <row r="352" spans="1:7">
      <c r="A352" s="1">
        <f t="shared" ca="1" si="32"/>
        <v>49980</v>
      </c>
      <c r="B352">
        <f t="shared" si="33"/>
        <v>343</v>
      </c>
      <c r="C352" s="5">
        <f t="shared" si="30"/>
        <v>22813.046599765625</v>
      </c>
      <c r="D352" s="5">
        <f t="shared" si="31"/>
        <v>48827.445739361319</v>
      </c>
      <c r="E352" s="5">
        <f t="shared" si="34"/>
        <v>-26014.399139595695</v>
      </c>
      <c r="F352" s="5">
        <f t="shared" si="35"/>
        <v>-5574009.5638835793</v>
      </c>
      <c r="G352" s="5"/>
    </row>
    <row r="353" spans="1:7">
      <c r="A353" s="1">
        <f t="shared" ca="1" si="32"/>
        <v>50010</v>
      </c>
      <c r="B353">
        <f t="shared" si="33"/>
        <v>344</v>
      </c>
      <c r="C353" s="5">
        <f t="shared" si="30"/>
        <v>22813.046599765625</v>
      </c>
      <c r="D353" s="5">
        <f t="shared" si="31"/>
        <v>49057.341629717477</v>
      </c>
      <c r="E353" s="5">
        <f t="shared" si="34"/>
        <v>-26244.295029951852</v>
      </c>
      <c r="F353" s="5">
        <f t="shared" si="35"/>
        <v>-5623066.9055132968</v>
      </c>
      <c r="G353" s="5"/>
    </row>
    <row r="354" spans="1:7">
      <c r="A354" s="1">
        <f t="shared" ca="1" si="32"/>
        <v>50041</v>
      </c>
      <c r="B354">
        <f t="shared" si="33"/>
        <v>345</v>
      </c>
      <c r="C354" s="5">
        <f t="shared" si="30"/>
        <v>22813.046599765625</v>
      </c>
      <c r="D354" s="5">
        <f t="shared" si="31"/>
        <v>49288.3199465574</v>
      </c>
      <c r="E354" s="5">
        <f t="shared" si="34"/>
        <v>-26475.273346791775</v>
      </c>
      <c r="F354" s="5">
        <f t="shared" si="35"/>
        <v>-5672355.2254598541</v>
      </c>
      <c r="G354" s="5"/>
    </row>
    <row r="355" spans="1:7">
      <c r="A355" s="1">
        <f t="shared" ca="1" si="32"/>
        <v>50072</v>
      </c>
      <c r="B355">
        <f t="shared" si="33"/>
        <v>346</v>
      </c>
      <c r="C355" s="5">
        <f t="shared" si="30"/>
        <v>22813.046599765625</v>
      </c>
      <c r="D355" s="5">
        <f t="shared" si="31"/>
        <v>49520.385786305771</v>
      </c>
      <c r="E355" s="5">
        <f t="shared" si="34"/>
        <v>-26707.339186540146</v>
      </c>
      <c r="F355" s="5">
        <f t="shared" si="35"/>
        <v>-5721875.6112461602</v>
      </c>
      <c r="G355" s="5"/>
    </row>
    <row r="356" spans="1:7">
      <c r="A356" s="1">
        <f t="shared" ca="1" si="32"/>
        <v>50100</v>
      </c>
      <c r="B356">
        <f t="shared" si="33"/>
        <v>347</v>
      </c>
      <c r="C356" s="5">
        <f t="shared" si="30"/>
        <v>22813.046599765625</v>
      </c>
      <c r="D356" s="5">
        <f t="shared" si="31"/>
        <v>49753.544269382968</v>
      </c>
      <c r="E356" s="5">
        <f t="shared" si="34"/>
        <v>-26940.49766961734</v>
      </c>
      <c r="F356" s="5">
        <f t="shared" si="35"/>
        <v>-5771629.1555155432</v>
      </c>
      <c r="G356" s="5"/>
    </row>
    <row r="357" spans="1:7">
      <c r="A357" s="1">
        <f t="shared" ca="1" si="32"/>
        <v>50131</v>
      </c>
      <c r="B357">
        <f t="shared" si="33"/>
        <v>348</v>
      </c>
      <c r="C357" s="5">
        <f t="shared" si="30"/>
        <v>22813.046599765625</v>
      </c>
      <c r="D357" s="5">
        <f t="shared" si="31"/>
        <v>49987.80054031797</v>
      </c>
      <c r="E357" s="5">
        <f t="shared" si="34"/>
        <v>-27174.753940552349</v>
      </c>
      <c r="F357" s="5">
        <f t="shared" si="35"/>
        <v>-5821616.956055861</v>
      </c>
      <c r="G357" s="5"/>
    </row>
    <row r="358" spans="1:7">
      <c r="A358" s="1">
        <f t="shared" ca="1" si="32"/>
        <v>50161</v>
      </c>
      <c r="B358">
        <f t="shared" si="33"/>
        <v>349</v>
      </c>
      <c r="C358" s="5">
        <f t="shared" si="30"/>
        <v>22813.046599765625</v>
      </c>
      <c r="D358" s="5">
        <f t="shared" si="31"/>
        <v>50223.159767861973</v>
      </c>
      <c r="E358" s="5">
        <f t="shared" si="34"/>
        <v>-27410.113168096344</v>
      </c>
      <c r="F358" s="5">
        <f t="shared" si="35"/>
        <v>-5871840.1158237234</v>
      </c>
      <c r="G358" s="5"/>
    </row>
    <row r="359" spans="1:7">
      <c r="A359" s="1">
        <f t="shared" ca="1" si="32"/>
        <v>50192</v>
      </c>
      <c r="B359">
        <f t="shared" si="33"/>
        <v>350</v>
      </c>
      <c r="C359" s="5">
        <f t="shared" si="30"/>
        <v>22813.046599765625</v>
      </c>
      <c r="D359" s="5">
        <f t="shared" si="31"/>
        <v>50459.62714510232</v>
      </c>
      <c r="E359" s="5">
        <f t="shared" si="34"/>
        <v>-27646.580545336699</v>
      </c>
      <c r="F359" s="5">
        <f t="shared" si="35"/>
        <v>-5922299.7429688256</v>
      </c>
      <c r="G359" s="5"/>
    </row>
    <row r="360" spans="1:7">
      <c r="A360" s="1">
        <f t="shared" ca="1" si="32"/>
        <v>50222</v>
      </c>
      <c r="B360">
        <f t="shared" si="33"/>
        <v>351</v>
      </c>
      <c r="C360" s="5">
        <f t="shared" si="30"/>
        <v>22813.046599765625</v>
      </c>
      <c r="D360" s="5">
        <f t="shared" si="31"/>
        <v>50697.207889577185</v>
      </c>
      <c r="E360" s="5">
        <f t="shared" si="34"/>
        <v>-27884.161289811556</v>
      </c>
      <c r="F360" s="5">
        <f t="shared" si="35"/>
        <v>-5972996.950858403</v>
      </c>
      <c r="G360" s="5"/>
    </row>
    <row r="361" spans="1:7">
      <c r="A361" s="1">
        <f t="shared" ca="1" si="32"/>
        <v>50253</v>
      </c>
      <c r="B361">
        <f t="shared" si="33"/>
        <v>352</v>
      </c>
      <c r="C361" s="5">
        <f t="shared" si="30"/>
        <v>22813.046599765625</v>
      </c>
      <c r="D361" s="5">
        <f t="shared" si="31"/>
        <v>50935.907243390611</v>
      </c>
      <c r="E361" s="5">
        <f t="shared" si="34"/>
        <v>-28122.860643624983</v>
      </c>
      <c r="F361" s="5">
        <f t="shared" si="35"/>
        <v>-6023932.8581017936</v>
      </c>
      <c r="G361" s="5"/>
    </row>
    <row r="362" spans="1:7">
      <c r="A362" s="1">
        <f t="shared" ca="1" si="32"/>
        <v>50284</v>
      </c>
      <c r="B362">
        <f t="shared" si="33"/>
        <v>353</v>
      </c>
      <c r="C362" s="5">
        <f t="shared" si="30"/>
        <v>22813.046599765625</v>
      </c>
      <c r="D362" s="5">
        <f t="shared" si="31"/>
        <v>51175.730473328236</v>
      </c>
      <c r="E362" s="5">
        <f t="shared" si="34"/>
        <v>-28362.683873562612</v>
      </c>
      <c r="F362" s="5">
        <f t="shared" si="35"/>
        <v>-6075108.5885751219</v>
      </c>
      <c r="G362" s="5"/>
    </row>
    <row r="363" spans="1:7">
      <c r="A363" s="1">
        <f t="shared" ca="1" si="32"/>
        <v>50314</v>
      </c>
      <c r="B363">
        <f t="shared" si="33"/>
        <v>354</v>
      </c>
      <c r="C363" s="5">
        <f t="shared" si="30"/>
        <v>22813.046599765625</v>
      </c>
      <c r="D363" s="5">
        <f t="shared" si="31"/>
        <v>51416.682870973491</v>
      </c>
      <c r="E363" s="5">
        <f t="shared" si="34"/>
        <v>-28603.636271207866</v>
      </c>
      <c r="F363" s="5">
        <f t="shared" si="35"/>
        <v>-6126525.2714460958</v>
      </c>
      <c r="G363" s="5"/>
    </row>
    <row r="364" spans="1:7">
      <c r="A364" s="1">
        <f t="shared" ca="1" si="32"/>
        <v>50345</v>
      </c>
      <c r="B364">
        <f t="shared" si="33"/>
        <v>355</v>
      </c>
      <c r="C364" s="5">
        <f t="shared" si="30"/>
        <v>22813.046599765625</v>
      </c>
      <c r="D364" s="5">
        <f t="shared" si="31"/>
        <v>51658.76975282433</v>
      </c>
      <c r="E364" s="5">
        <f t="shared" si="34"/>
        <v>-28845.723153058701</v>
      </c>
      <c r="F364" s="5">
        <f t="shared" si="35"/>
        <v>-6178184.0411989205</v>
      </c>
      <c r="G364" s="5"/>
    </row>
    <row r="365" spans="1:7">
      <c r="A365" s="1">
        <f t="shared" ca="1" si="32"/>
        <v>50375</v>
      </c>
      <c r="B365">
        <f t="shared" si="33"/>
        <v>356</v>
      </c>
      <c r="C365" s="5">
        <f t="shared" si="30"/>
        <v>22813.046599765625</v>
      </c>
      <c r="D365" s="5">
        <f t="shared" si="31"/>
        <v>51901.996460410548</v>
      </c>
      <c r="E365" s="5">
        <f t="shared" si="34"/>
        <v>-29088.94986064492</v>
      </c>
      <c r="F365" s="5">
        <f t="shared" si="35"/>
        <v>-6230086.0376593312</v>
      </c>
      <c r="G365" s="5"/>
    </row>
    <row r="366" spans="1:7">
      <c r="A366" s="1">
        <f t="shared" ca="1" si="32"/>
        <v>50406</v>
      </c>
      <c r="B366">
        <f t="shared" si="33"/>
        <v>357</v>
      </c>
      <c r="C366" s="5">
        <f t="shared" si="30"/>
        <v>22813.046599765625</v>
      </c>
      <c r="D366" s="5">
        <f t="shared" si="31"/>
        <v>52146.368360411645</v>
      </c>
      <c r="E366" s="5">
        <f t="shared" si="34"/>
        <v>-29333.32176064602</v>
      </c>
      <c r="F366" s="5">
        <f t="shared" si="35"/>
        <v>-6282232.4060197426</v>
      </c>
      <c r="G366" s="5"/>
    </row>
    <row r="367" spans="1:7">
      <c r="A367" s="1">
        <f t="shared" ca="1" si="32"/>
        <v>50437</v>
      </c>
      <c r="B367">
        <f t="shared" si="33"/>
        <v>358</v>
      </c>
      <c r="C367" s="5">
        <f t="shared" si="30"/>
        <v>22813.046599765625</v>
      </c>
      <c r="D367" s="5">
        <f t="shared" si="31"/>
        <v>52391.890844775247</v>
      </c>
      <c r="E367" s="5">
        <f t="shared" si="34"/>
        <v>-29578.844245009623</v>
      </c>
      <c r="F367" s="5">
        <f t="shared" si="35"/>
        <v>-6334624.296864518</v>
      </c>
      <c r="G367" s="5"/>
    </row>
    <row r="368" spans="1:7">
      <c r="A368" s="1">
        <f t="shared" ca="1" si="32"/>
        <v>50465</v>
      </c>
      <c r="B368">
        <f t="shared" si="33"/>
        <v>359</v>
      </c>
      <c r="C368" s="5">
        <f t="shared" si="30"/>
        <v>22813.046599765625</v>
      </c>
      <c r="D368" s="5">
        <f t="shared" si="31"/>
        <v>52638.569330836064</v>
      </c>
      <c r="E368" s="5">
        <f t="shared" si="34"/>
        <v>-29825.522731070439</v>
      </c>
      <c r="F368" s="5">
        <f t="shared" si="35"/>
        <v>-6387262.8661953537</v>
      </c>
      <c r="G368" s="5"/>
    </row>
    <row r="369" spans="1:7">
      <c r="A369" s="1">
        <f t="shared" ca="1" si="32"/>
        <v>50496</v>
      </c>
      <c r="B369">
        <f t="shared" si="33"/>
        <v>360</v>
      </c>
      <c r="C369" s="5">
        <f t="shared" si="30"/>
        <v>22813.046599765625</v>
      </c>
      <c r="D369" s="5">
        <f t="shared" si="31"/>
        <v>52886.409261435416</v>
      </c>
      <c r="E369" s="5">
        <f t="shared" si="34"/>
        <v>-30073.362661669791</v>
      </c>
      <c r="F369" s="5">
        <f t="shared" si="35"/>
        <v>-6440149.2754567889</v>
      </c>
      <c r="G369" s="5"/>
    </row>
    <row r="370" spans="1:7">
      <c r="A370" s="1"/>
    </row>
  </sheetData>
  <phoneticPr fontId="0" type="noConversion"/>
  <printOptions gridLinesSet="0"/>
  <pageMargins left="0.75" right="0.75" top="1" bottom="1" header="0.5" footer="0.5"/>
  <headerFooter alignWithMargins="0">
    <oddHeader>&amp;A</oddHeader>
    <oddFooter>Page &amp;P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Parametry</vt:lpstr>
      <vt:lpstr>Amortizace</vt:lpstr>
    </vt:vector>
  </TitlesOfParts>
  <Company>JWalk &amp; Associates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activex worksheet controls.xlsx</dc:title>
  <dc:subject>Excel 2007 Power Progamming With VBA</dc:subject>
  <dc:creator>John Walkenbach</dc:creator>
  <cp:keywords>©2007, JWalk &amp; Associates, Inc.</cp:keywords>
  <dc:description>Example file distributed with 'Excel 2007 Power Programming With VBA'</dc:description>
  <cp:lastModifiedBy>John Walkenbach</cp:lastModifiedBy>
  <dcterms:created xsi:type="dcterms:W3CDTF">1998-09-30T16:26:14Z</dcterms:created>
  <dcterms:modified xsi:type="dcterms:W3CDTF">2008-05-04T12:01:26Z</dcterms:modified>
  <cp:category>http://www.j-walk.com/ss</cp:category>
</cp:coreProperties>
</file>